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gif" ContentType="image/gi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3.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4.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5.xml" ContentType="application/vnd.openxmlformats-officedocument.drawing+xml"/>
  <Override PartName="/xl/comments5.xml" ContentType="application/vnd.openxmlformats-officedocument.spreadsheetml.comments+xml"/>
  <Override PartName="/xl/charts/chart9.xml" ContentType="application/vnd.openxmlformats-officedocument.drawingml.chart+xml"/>
  <Override PartName="/xl/charts/chart10.xml" ContentType="application/vnd.openxmlformats-officedocument.drawingml.chart+xml"/>
  <Override PartName="/xl/drawings/drawing6.xml" ContentType="application/vnd.openxmlformats-officedocument.drawing+xml"/>
  <Override PartName="/xl/comments6.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7.xml" ContentType="application/vnd.openxmlformats-officedocument.drawing+xml"/>
  <Override PartName="/xl/comments7.xml" ContentType="application/vnd.openxmlformats-officedocument.spreadsheetml.comments+xml"/>
  <Override PartName="/xl/charts/chart13.xml" ContentType="application/vnd.openxmlformats-officedocument.drawingml.chart+xml"/>
  <Override PartName="/xl/charts/chart14.xml" ContentType="application/vnd.openxmlformats-officedocument.drawingml.chart+xml"/>
  <Override PartName="/xl/drawings/drawing8.xml" ContentType="application/vnd.openxmlformats-officedocument.drawing+xml"/>
  <Override PartName="/xl/comments8.xml" ContentType="application/vnd.openxmlformats-officedocument.spreadsheetml.comments+xml"/>
  <Override PartName="/xl/charts/chart15.xml" ContentType="application/vnd.openxmlformats-officedocument.drawingml.chart+xml"/>
  <Override PartName="/xl/charts/chart16.xml" ContentType="application/vnd.openxmlformats-officedocument.drawingml.chart+xml"/>
  <Override PartName="/xl/drawings/drawing9.xml" ContentType="application/vnd.openxmlformats-officedocument.drawing+xml"/>
  <Override PartName="/xl/ctrlProps/ctrlProp1.xml" ContentType="application/vnd.ms-excel.controlproperties+xml"/>
  <Override PartName="/xl/ctrlProps/ctrlProp2.xml" ContentType="application/vnd.ms-excel.controlproperties+xml"/>
  <Override PartName="/xl/charts/chart17.xml" ContentType="application/vnd.openxmlformats-officedocument.drawingml.chart+xml"/>
  <Override PartName="/xl/charts/chart18.xml" ContentType="application/vnd.openxmlformats-officedocument.drawingml.chart+xml"/>
  <Override PartName="/xl/drawings/drawing10.xml" ContentType="application/vnd.openxmlformats-officedocument.drawing+xml"/>
  <Override PartName="/xl/comments9.xml" ContentType="application/vnd.openxmlformats-officedocument.spreadsheetml.comments+xml"/>
  <Override PartName="/xl/charts/chart19.xml" ContentType="application/vnd.openxmlformats-officedocument.drawingml.chart+xml"/>
  <Override PartName="/xl/charts/chart20.xml" ContentType="application/vnd.openxmlformats-officedocument.drawingml.chart+xml"/>
  <Override PartName="/xl/drawings/drawing11.xml" ContentType="application/vnd.openxmlformats-officedocument.drawing+xml"/>
  <Override PartName="/xl/comments10.xml" ContentType="application/vnd.openxmlformats-officedocument.spreadsheetml.comments+xml"/>
  <Override PartName="/xl/charts/chart21.xml" ContentType="application/vnd.openxmlformats-officedocument.drawingml.chart+xml"/>
  <Override PartName="/xl/charts/chart22.xml" ContentType="application/vnd.openxmlformats-officedocument.drawingml.chart+xml"/>
  <Override PartName="/xl/drawings/drawing12.xml" ContentType="application/vnd.openxmlformats-officedocument.drawing+xml"/>
  <Override PartName="/xl/comments11.xml" ContentType="application/vnd.openxmlformats-officedocument.spreadsheetml.comments+xml"/>
  <Override PartName="/xl/charts/chart23.xml" ContentType="application/vnd.openxmlformats-officedocument.drawingml.chart+xml"/>
  <Override PartName="/xl/charts/chart24.xml" ContentType="application/vnd.openxmlformats-officedocument.drawingml.chart+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20" yWindow="135" windowWidth="18960" windowHeight="9585" tabRatio="858" firstSheet="1" activeTab="1"/>
  </bookViews>
  <sheets>
    <sheet name="Light calculation" sheetId="30" state="hidden" r:id="rId1"/>
    <sheet name="MASTER LEDbulb E27 230V" sheetId="5" r:id="rId2"/>
    <sheet name="Novallure LED" sheetId="24" r:id="rId3"/>
    <sheet name="MASTER LEDspot GU10 230V" sheetId="8" r:id="rId4"/>
    <sheet name="MASTER LEDspot GU5,3 12V" sheetId="15" r:id="rId5"/>
    <sheet name="MASTER LEDcapsule GU4 12V " sheetId="18" r:id="rId6"/>
    <sheet name="MASTER LEDspot AR111" sheetId="9" r:id="rId7"/>
    <sheet name="MASTER LEDspot PAR20" sheetId="17" r:id="rId8"/>
    <sheet name="MASTER LEDspot PAR30&amp;38" sheetId="21" r:id="rId9"/>
    <sheet name="MASTER LEDtube GA" sheetId="29" r:id="rId10"/>
    <sheet name="Oprawa ProSet LED" sheetId="25" r:id="rId11"/>
    <sheet name="Oprawa TurnRound LED" sheetId="12" r:id="rId12"/>
    <sheet name="Oprawa Zadora LED" sheetId="11" r:id="rId13"/>
    <sheet name="Oferta opraw Philips LED" sheetId="27" r:id="rId14"/>
    <sheet name="Oferta Philips MASTER LED" sheetId="28" r:id="rId15"/>
    <sheet name="klimatyzacja" sheetId="7" r:id="rId16"/>
  </sheets>
  <externalReferences>
    <externalReference r:id="rId17"/>
    <externalReference r:id="rId18"/>
  </externalReferences>
  <definedNames>
    <definedName name="_________DAT1">#REF!</definedName>
    <definedName name="_________DAT2">#REF!</definedName>
    <definedName name="_________DAT3">#REF!</definedName>
    <definedName name="_________DAT4">#REF!</definedName>
    <definedName name="_________DAT5">#REF!</definedName>
    <definedName name="_________DAT6">#REF!</definedName>
    <definedName name="_________DAT7">#REF!</definedName>
    <definedName name="________DAT1" localSheetId="14">#REF!</definedName>
    <definedName name="________DAT1">#REF!</definedName>
    <definedName name="________DAT2">#REF!</definedName>
    <definedName name="________DAT3">#REF!</definedName>
    <definedName name="________DAT4">#REF!</definedName>
    <definedName name="________DAT5">#REF!</definedName>
    <definedName name="________DAT6">#REF!</definedName>
    <definedName name="________DAT7">#REF!</definedName>
    <definedName name="_______DAT1" localSheetId="14">#REF!</definedName>
    <definedName name="_______DAT1">#REF!</definedName>
    <definedName name="_______DAT2" localSheetId="14">#REF!</definedName>
    <definedName name="_______DAT2">#REF!</definedName>
    <definedName name="_______DAT3" localSheetId="14">#REF!</definedName>
    <definedName name="_______DAT3">#REF!</definedName>
    <definedName name="_______DAT4">#REF!</definedName>
    <definedName name="_______DAT5">#REF!</definedName>
    <definedName name="_______DAT6">#REF!</definedName>
    <definedName name="_______DAT7">#REF!</definedName>
    <definedName name="______DAT1">#REF!</definedName>
    <definedName name="______DAT2">#REF!</definedName>
    <definedName name="______DAT3">#REF!</definedName>
    <definedName name="______DAT4">#REF!</definedName>
    <definedName name="______DAT5">#REF!</definedName>
    <definedName name="______DAT6">#REF!</definedName>
    <definedName name="______DAT7">#REF!</definedName>
    <definedName name="_____DAT1">#REF!</definedName>
    <definedName name="_____DAT2">#REF!</definedName>
    <definedName name="_____DAT3">#REF!</definedName>
    <definedName name="_____DAT4">#REF!</definedName>
    <definedName name="_____DAT5">#REF!</definedName>
    <definedName name="_____DAT6">#REF!</definedName>
    <definedName name="_____DAT7">#REF!</definedName>
    <definedName name="____DAT1">#REF!</definedName>
    <definedName name="____DAT2">#REF!</definedName>
    <definedName name="____DAT3">#REF!</definedName>
    <definedName name="____DAT4">#REF!</definedName>
    <definedName name="____DAT5">#REF!</definedName>
    <definedName name="____DAT6">#REF!</definedName>
    <definedName name="____DAT7">#REF!</definedName>
    <definedName name="___DAT1">#REF!</definedName>
    <definedName name="___DAT2">#REF!</definedName>
    <definedName name="___DAT3">#REF!</definedName>
    <definedName name="___DAT4">#REF!</definedName>
    <definedName name="___DAT5">#REF!</definedName>
    <definedName name="___DAT6">#REF!</definedName>
    <definedName name="___DAT7">#REF!</definedName>
    <definedName name="__DAT1" localSheetId="5">#REF!</definedName>
    <definedName name="__DAT1" localSheetId="4">#REF!</definedName>
    <definedName name="__DAT1" localSheetId="7">#REF!</definedName>
    <definedName name="__DAT1" localSheetId="8">#REF!</definedName>
    <definedName name="__DAT1" localSheetId="2">#REF!</definedName>
    <definedName name="__DAT1" localSheetId="10">#REF!</definedName>
    <definedName name="__DAT1">#REF!</definedName>
    <definedName name="__DAT2" localSheetId="5">#REF!</definedName>
    <definedName name="__DAT2" localSheetId="4">#REF!</definedName>
    <definedName name="__DAT2" localSheetId="7">#REF!</definedName>
    <definedName name="__DAT2" localSheetId="8">#REF!</definedName>
    <definedName name="__DAT2" localSheetId="2">#REF!</definedName>
    <definedName name="__DAT2" localSheetId="10">#REF!</definedName>
    <definedName name="__DAT2">#REF!</definedName>
    <definedName name="__DAT3" localSheetId="5">#REF!</definedName>
    <definedName name="__DAT3" localSheetId="4">#REF!</definedName>
    <definedName name="__DAT3" localSheetId="7">#REF!</definedName>
    <definedName name="__DAT3" localSheetId="8">#REF!</definedName>
    <definedName name="__DAT3" localSheetId="2">#REF!</definedName>
    <definedName name="__DAT3" localSheetId="10">#REF!</definedName>
    <definedName name="__DAT3">#REF!</definedName>
    <definedName name="__DAT4">#REF!</definedName>
    <definedName name="__DAT5">#REF!</definedName>
    <definedName name="__DAT6">#REF!</definedName>
    <definedName name="__DAT7">#REF!</definedName>
    <definedName name="_DAT1" localSheetId="5">#REF!</definedName>
    <definedName name="_DAT1" localSheetId="4">#REF!</definedName>
    <definedName name="_DAT1" localSheetId="7">#REF!</definedName>
    <definedName name="_DAT1" localSheetId="8">#REF!</definedName>
    <definedName name="_DAT1" localSheetId="2">#REF!</definedName>
    <definedName name="_DAT1" localSheetId="13">#REF!</definedName>
    <definedName name="_DAT1" localSheetId="10">#REF!</definedName>
    <definedName name="_DAT1">#REF!</definedName>
    <definedName name="_DAT2" localSheetId="5">#REF!</definedName>
    <definedName name="_DAT2" localSheetId="4">#REF!</definedName>
    <definedName name="_DAT2" localSheetId="7">#REF!</definedName>
    <definedName name="_DAT2" localSheetId="8">#REF!</definedName>
    <definedName name="_DAT2" localSheetId="2">#REF!</definedName>
    <definedName name="_DAT2" localSheetId="13">#REF!</definedName>
    <definedName name="_DAT2" localSheetId="10">#REF!</definedName>
    <definedName name="_DAT2">#REF!</definedName>
    <definedName name="_DAT3" localSheetId="5">#REF!</definedName>
    <definedName name="_DAT3" localSheetId="4">#REF!</definedName>
    <definedName name="_DAT3" localSheetId="7">#REF!</definedName>
    <definedName name="_DAT3" localSheetId="8">#REF!</definedName>
    <definedName name="_DAT3" localSheetId="2">#REF!</definedName>
    <definedName name="_DAT3" localSheetId="13">#REF!</definedName>
    <definedName name="_DAT3" localSheetId="10">#REF!</definedName>
    <definedName name="_DAT3">#REF!</definedName>
    <definedName name="_DAT4" localSheetId="5">#REF!</definedName>
    <definedName name="_DAT4" localSheetId="4">#REF!</definedName>
    <definedName name="_DAT4" localSheetId="7">#REF!</definedName>
    <definedName name="_DAT4" localSheetId="8">#REF!</definedName>
    <definedName name="_DAT4" localSheetId="2">#REF!</definedName>
    <definedName name="_DAT4" localSheetId="13">#REF!</definedName>
    <definedName name="_DAT4" localSheetId="10">#REF!</definedName>
    <definedName name="_DAT4">#REF!</definedName>
    <definedName name="_DAT5" localSheetId="5">#REF!</definedName>
    <definedName name="_DAT5" localSheetId="4">#REF!</definedName>
    <definedName name="_DAT5" localSheetId="7">#REF!</definedName>
    <definedName name="_DAT5" localSheetId="8">#REF!</definedName>
    <definedName name="_DAT5" localSheetId="2">#REF!</definedName>
    <definedName name="_DAT5" localSheetId="13">#REF!</definedName>
    <definedName name="_DAT5" localSheetId="10">#REF!</definedName>
    <definedName name="_DAT5">#REF!</definedName>
    <definedName name="_DAT6" localSheetId="5">#REF!</definedName>
    <definedName name="_DAT6" localSheetId="4">#REF!</definedName>
    <definedName name="_DAT6" localSheetId="7">#REF!</definedName>
    <definedName name="_DAT6" localSheetId="8">#REF!</definedName>
    <definedName name="_DAT6" localSheetId="2">#REF!</definedName>
    <definedName name="_DAT6" localSheetId="13">#REF!</definedName>
    <definedName name="_DAT6" localSheetId="10">#REF!</definedName>
    <definedName name="_DAT6">#REF!</definedName>
    <definedName name="_DAT7" localSheetId="5">#REF!</definedName>
    <definedName name="_DAT7" localSheetId="4">#REF!</definedName>
    <definedName name="_DAT7" localSheetId="7">#REF!</definedName>
    <definedName name="_DAT7" localSheetId="8">#REF!</definedName>
    <definedName name="_DAT7" localSheetId="2">#REF!</definedName>
    <definedName name="_DAT7" localSheetId="13">#REF!</definedName>
    <definedName name="_DAT7" localSheetId="10">#REF!</definedName>
    <definedName name="_DAT7">#REF!</definedName>
    <definedName name="_xlnm._FilterDatabase" localSheetId="13" hidden="1">'Oferta opraw Philips LED'!#REF!</definedName>
    <definedName name="A" localSheetId="14">#REF!</definedName>
    <definedName name="A">#REF!</definedName>
    <definedName name="CABL" localSheetId="14">#REF!</definedName>
    <definedName name="CABL">#REF!</definedName>
    <definedName name="coolingregion">[1]Systems!$L$25:$L$30</definedName>
    <definedName name="_xlnm.Print_Area" localSheetId="1">'MASTER LEDbulb E27 230V'!$A$1:$E$79</definedName>
    <definedName name="_xlnm.Print_Area" localSheetId="5">'MASTER LEDcapsule GU4 12V '!$A$1:$E$80</definedName>
    <definedName name="_xlnm.Print_Area" localSheetId="6">'MASTER LEDspot AR111'!$A$1:$E$80</definedName>
    <definedName name="_xlnm.Print_Area" localSheetId="3">'MASTER LEDspot GU10 230V'!$A$1:$E$80</definedName>
    <definedName name="_xlnm.Print_Area" localSheetId="4">'MASTER LEDspot GU5,3 12V'!$A$1:$E$80</definedName>
    <definedName name="_xlnm.Print_Area" localSheetId="7">'MASTER LEDspot PAR20'!$A$1:$E$80</definedName>
    <definedName name="_xlnm.Print_Area" localSheetId="8">'MASTER LEDspot PAR30&amp;38'!$A$1:$E$80</definedName>
    <definedName name="_xlnm.Print_Area" localSheetId="9">'MASTER LEDtube GA'!#REF!</definedName>
    <definedName name="_xlnm.Print_Area" localSheetId="2">'Novallure LED'!$A$1:$E$79</definedName>
    <definedName name="_xlnm.Print_Area" localSheetId="10">'Oprawa ProSet LED'!$A$1:$E$80</definedName>
    <definedName name="_xlnm.Print_Area" localSheetId="11">'Oprawa TurnRound LED'!$A$1:$E$80</definedName>
    <definedName name="_xlnm.Print_Area" localSheetId="12">'Oprawa Zadora LED'!$A$1:$E$80</definedName>
    <definedName name="reedfg" localSheetId="8">#REF!</definedName>
    <definedName name="reedfg" localSheetId="2">#REF!</definedName>
    <definedName name="reedfg" localSheetId="10">#REF!</definedName>
    <definedName name="reedfg">#REF!</definedName>
    <definedName name="SAPBEXrevision" hidden="1">9</definedName>
    <definedName name="SAPBEXsysID" hidden="1">"BP1"</definedName>
    <definedName name="SAPBEXwbID" hidden="1">"3OZZVW9SAONECQ6EKWPWIJ30S"</definedName>
    <definedName name="TEST1" localSheetId="5">#REF!</definedName>
    <definedName name="TEST1" localSheetId="4">#REF!</definedName>
    <definedName name="TEST1" localSheetId="7">#REF!</definedName>
    <definedName name="TEST1" localSheetId="8">#REF!</definedName>
    <definedName name="TEST1" localSheetId="2">#REF!</definedName>
    <definedName name="TEST1" localSheetId="13">#REF!</definedName>
    <definedName name="TEST1" localSheetId="14">#REF!</definedName>
    <definedName name="TEST1" localSheetId="10">#REF!</definedName>
    <definedName name="TEST1">#REF!</definedName>
    <definedName name="TEST2" localSheetId="5">#REF!</definedName>
    <definedName name="TEST2" localSheetId="4">#REF!</definedName>
    <definedName name="TEST2" localSheetId="7">#REF!</definedName>
    <definedName name="TEST2" localSheetId="8">#REF!</definedName>
    <definedName name="TEST2" localSheetId="2">#REF!</definedName>
    <definedName name="TEST2" localSheetId="13">#REF!</definedName>
    <definedName name="TEST2" localSheetId="14">#REF!</definedName>
    <definedName name="TEST2" localSheetId="10">#REF!</definedName>
    <definedName name="TEST2">#REF!</definedName>
    <definedName name="TEST3" localSheetId="5">#REF!</definedName>
    <definedName name="TEST3" localSheetId="4">#REF!</definedName>
    <definedName name="TEST3" localSheetId="7">#REF!</definedName>
    <definedName name="TEST3" localSheetId="8">#REF!</definedName>
    <definedName name="TEST3" localSheetId="2">#REF!</definedName>
    <definedName name="TEST3" localSheetId="13">#REF!</definedName>
    <definedName name="TEST3" localSheetId="14">#REF!</definedName>
    <definedName name="TEST3" localSheetId="10">#REF!</definedName>
    <definedName name="TEST3">#REF!</definedName>
    <definedName name="TESTKEYS" localSheetId="5">#REF!</definedName>
    <definedName name="TESTKEYS" localSheetId="4">#REF!</definedName>
    <definedName name="TESTKEYS" localSheetId="7">#REF!</definedName>
    <definedName name="TESTKEYS" localSheetId="8">#REF!</definedName>
    <definedName name="TESTKEYS" localSheetId="2">#REF!</definedName>
    <definedName name="TESTKEYS" localSheetId="13">#REF!</definedName>
    <definedName name="TESTKEYS" localSheetId="10">#REF!</definedName>
    <definedName name="TESTKEYS">#REF!</definedName>
    <definedName name="TESTVKEY" localSheetId="5">#REF!</definedName>
    <definedName name="TESTVKEY" localSheetId="4">#REF!</definedName>
    <definedName name="TESTVKEY" localSheetId="7">#REF!</definedName>
    <definedName name="TESTVKEY" localSheetId="8">#REF!</definedName>
    <definedName name="TESTVKEY" localSheetId="2">#REF!</definedName>
    <definedName name="TESTVKEY" localSheetId="13">#REF!</definedName>
    <definedName name="TESTVKEY" localSheetId="10">#REF!</definedName>
    <definedName name="TESTVKEY">#REF!</definedName>
    <definedName name="_xlnm.Print_Titles" localSheetId="13">'Oferta opraw Philips LED'!$1:$1</definedName>
    <definedName name="_xlnm.Print_Titles" localSheetId="14">'Oferta Philips MASTER LED'!$1:$4</definedName>
    <definedName name="Z_B88C4750_10CF_478C_9C5E_A50CEDF6C229_.wvu.PrintArea" localSheetId="14" hidden="1">'Oferta Philips MASTER LED'!$A$1:$P$186</definedName>
    <definedName name="Z_B88C4750_10CF_478C_9C5E_A50CEDF6C229_.wvu.PrintTitles" localSheetId="14" hidden="1">'Oferta Philips MASTER LED'!$1:$4</definedName>
    <definedName name="Z_B88C4750_10CF_478C_9C5E_A50CEDF6C229_.wvu.Rows" localSheetId="14" hidden="1">'Oferta Philips MASTER LED'!$6:$57,'Oferta Philips MASTER LED'!$64:$167,'Oferta Philips MASTER LED'!#REF!,'Oferta Philips MASTER LED'!$186:$186,'Oferta Philips MASTER LED'!#REF!,'Oferta Philips MASTER LED'!#REF!,'Oferta Philips MASTER LED'!#REF!,'Oferta Philips MASTER LED'!#REF!</definedName>
  </definedNames>
  <calcPr calcId="145621"/>
</workbook>
</file>

<file path=xl/calcChain.xml><?xml version="1.0" encoding="utf-8"?>
<calcChain xmlns="http://schemas.openxmlformats.org/spreadsheetml/2006/main">
  <c r="B9" i="30" l="1"/>
  <c r="C7" i="30"/>
  <c r="B7" i="30"/>
  <c r="B8" i="30" s="1"/>
  <c r="C8" i="30" s="1"/>
  <c r="C6" i="30" s="1"/>
  <c r="C11" i="30" s="1"/>
  <c r="C12" i="30" s="1"/>
  <c r="I67" i="29"/>
  <c r="J67" i="29" s="1"/>
  <c r="K67" i="29" s="1"/>
  <c r="L67" i="29" s="1"/>
  <c r="M67" i="29" s="1"/>
  <c r="N67" i="29" s="1"/>
  <c r="O67" i="29" s="1"/>
  <c r="H67" i="29"/>
  <c r="I66" i="29"/>
  <c r="I65" i="29"/>
  <c r="E56" i="29"/>
  <c r="D56" i="29"/>
  <c r="E20" i="29"/>
  <c r="E17" i="29"/>
  <c r="E18" i="29" s="1"/>
  <c r="D17" i="29"/>
  <c r="D18" i="29" s="1"/>
  <c r="E16" i="29"/>
  <c r="E30" i="29" s="1"/>
  <c r="D10" i="29"/>
  <c r="N64" i="29" s="1"/>
  <c r="M64" i="29" l="1"/>
  <c r="D19" i="29"/>
  <c r="I64" i="29"/>
  <c r="D21" i="29"/>
  <c r="D23" i="29" s="1"/>
  <c r="H18" i="29"/>
  <c r="E35" i="29"/>
  <c r="E45" i="29"/>
  <c r="K64" i="29"/>
  <c r="O64" i="29"/>
  <c r="D16" i="29"/>
  <c r="E19" i="29"/>
  <c r="E21" i="29" s="1"/>
  <c r="E23" i="29" s="1"/>
  <c r="L64" i="29"/>
  <c r="H66" i="29"/>
  <c r="D35" i="29"/>
  <c r="J64" i="29"/>
  <c r="C15" i="5"/>
  <c r="D45" i="29" l="1"/>
  <c r="H65" i="29"/>
  <c r="D30" i="29"/>
  <c r="E25" i="29"/>
  <c r="D49" i="29"/>
  <c r="D50" i="29" s="1"/>
  <c r="D36" i="29"/>
  <c r="D38" i="29" s="1"/>
  <c r="E36" i="29"/>
  <c r="E38" i="29" s="1"/>
  <c r="E49" i="29"/>
  <c r="E50" i="29" s="1"/>
  <c r="E57" i="29" s="1"/>
  <c r="J35" i="29"/>
  <c r="C15" i="21"/>
  <c r="B15" i="18"/>
  <c r="C15" i="18"/>
  <c r="C15" i="8"/>
  <c r="E40" i="29" l="1"/>
  <c r="E52" i="29"/>
  <c r="J66" i="29"/>
  <c r="K66" i="29" s="1"/>
  <c r="L66" i="29" s="1"/>
  <c r="M66" i="29" s="1"/>
  <c r="N66" i="29" s="1"/>
  <c r="O66" i="29" s="1"/>
  <c r="D57" i="29"/>
  <c r="J65" i="29" s="1"/>
  <c r="K65" i="29" s="1"/>
  <c r="L65" i="29" s="1"/>
  <c r="M65" i="29" s="1"/>
  <c r="N65" i="29" s="1"/>
  <c r="O65" i="29" s="1"/>
  <c r="C30" i="24"/>
  <c r="B15" i="24"/>
  <c r="C15" i="24"/>
  <c r="B15" i="5"/>
  <c r="J31" i="29" l="1"/>
  <c r="J34" i="29" s="1"/>
  <c r="J33" i="29"/>
  <c r="B66" i="25"/>
  <c r="B48" i="25"/>
  <c r="H19" i="29" l="1"/>
  <c r="K33" i="29"/>
  <c r="C48" i="25"/>
  <c r="C30" i="25"/>
  <c r="C15" i="25"/>
  <c r="F56" i="25" s="1"/>
  <c r="G57" i="25"/>
  <c r="H57" i="25" s="1"/>
  <c r="I57" i="25" s="1"/>
  <c r="J57" i="25" s="1"/>
  <c r="K57" i="25" s="1"/>
  <c r="L57" i="25" s="1"/>
  <c r="M57" i="25" s="1"/>
  <c r="F57" i="25"/>
  <c r="G56" i="25"/>
  <c r="G55" i="25"/>
  <c r="B27" i="25"/>
  <c r="B15" i="25"/>
  <c r="F55" i="25" s="1"/>
  <c r="B12" i="25"/>
  <c r="B20" i="25" s="1"/>
  <c r="F20" i="25"/>
  <c r="B9" i="25"/>
  <c r="M54" i="25" s="1"/>
  <c r="F19" i="25"/>
  <c r="F18" i="25"/>
  <c r="F17" i="25"/>
  <c r="F16" i="25"/>
  <c r="F15" i="25"/>
  <c r="B2" i="25"/>
  <c r="F56" i="24"/>
  <c r="B66" i="24"/>
  <c r="G57" i="24"/>
  <c r="H57" i="24" s="1"/>
  <c r="I57" i="24" s="1"/>
  <c r="J57" i="24" s="1"/>
  <c r="K57" i="24" s="1"/>
  <c r="L57" i="24" s="1"/>
  <c r="M57" i="24" s="1"/>
  <c r="F57" i="24"/>
  <c r="G56" i="24"/>
  <c r="G55" i="24"/>
  <c r="C48" i="24"/>
  <c r="B48" i="24"/>
  <c r="B20" i="24"/>
  <c r="B12" i="24"/>
  <c r="F20" i="24"/>
  <c r="B9" i="24"/>
  <c r="K54" i="24" s="1"/>
  <c r="F19" i="24"/>
  <c r="F18" i="24"/>
  <c r="F17" i="24"/>
  <c r="F16" i="24"/>
  <c r="F15" i="24"/>
  <c r="B31" i="25" l="1"/>
  <c r="B32" i="25" s="1"/>
  <c r="B33" i="25" s="1"/>
  <c r="C31" i="25"/>
  <c r="B17" i="25"/>
  <c r="B19" i="25" s="1"/>
  <c r="B21" i="25" s="1"/>
  <c r="G54" i="25"/>
  <c r="L54" i="25"/>
  <c r="C17" i="25"/>
  <c r="C19" i="25" s="1"/>
  <c r="H54" i="25"/>
  <c r="J54" i="25"/>
  <c r="K54" i="25"/>
  <c r="C27" i="25"/>
  <c r="C50" i="25" s="1"/>
  <c r="I15" i="25" s="1"/>
  <c r="C39" i="25"/>
  <c r="C20" i="25"/>
  <c r="B47" i="25"/>
  <c r="B39" i="25"/>
  <c r="C47" i="25"/>
  <c r="I54" i="25"/>
  <c r="B17" i="24"/>
  <c r="J54" i="24"/>
  <c r="B31" i="24"/>
  <c r="B41" i="24" s="1"/>
  <c r="B42" i="24" s="1"/>
  <c r="C27" i="24"/>
  <c r="C39" i="24"/>
  <c r="C47" i="24"/>
  <c r="I54" i="24"/>
  <c r="M54" i="24"/>
  <c r="B19" i="24"/>
  <c r="B21" i="24" s="1"/>
  <c r="H54" i="24"/>
  <c r="L54" i="24"/>
  <c r="C17" i="24"/>
  <c r="C19" i="24" s="1"/>
  <c r="C20" i="24"/>
  <c r="G54" i="24"/>
  <c r="C21" i="25" l="1"/>
  <c r="C23" i="25" s="1"/>
  <c r="C54" i="25"/>
  <c r="I19" i="25" s="1"/>
  <c r="B41" i="25"/>
  <c r="B42" i="25" s="1"/>
  <c r="B49" i="25" s="1"/>
  <c r="C32" i="25"/>
  <c r="C33" i="25" s="1"/>
  <c r="B32" i="24"/>
  <c r="B33" i="24" s="1"/>
  <c r="B49" i="24" s="1"/>
  <c r="H55" i="24" s="1"/>
  <c r="I55" i="24" s="1"/>
  <c r="J55" i="24" s="1"/>
  <c r="K55" i="24" s="1"/>
  <c r="L55" i="24" s="1"/>
  <c r="M55" i="24" s="1"/>
  <c r="C31" i="24"/>
  <c r="C32" i="24" s="1"/>
  <c r="C33" i="24" s="1"/>
  <c r="C35" i="24" s="1"/>
  <c r="C54" i="24"/>
  <c r="I19" i="24" s="1"/>
  <c r="C21" i="24"/>
  <c r="C35" i="25" l="1"/>
  <c r="H55" i="25"/>
  <c r="I55" i="25" s="1"/>
  <c r="J55" i="25" s="1"/>
  <c r="K55" i="25" s="1"/>
  <c r="L55" i="25" s="1"/>
  <c r="M55" i="25" s="1"/>
  <c r="C41" i="25"/>
  <c r="C42" i="25" s="1"/>
  <c r="C44" i="25" s="1"/>
  <c r="C50" i="24"/>
  <c r="I15" i="24" s="1"/>
  <c r="C41" i="24"/>
  <c r="C42" i="24" s="1"/>
  <c r="C44" i="24" s="1"/>
  <c r="C23" i="24"/>
  <c r="C51" i="25" l="1"/>
  <c r="I16" i="25" s="1"/>
  <c r="C49" i="25"/>
  <c r="C53" i="25" s="1"/>
  <c r="C49" i="24"/>
  <c r="C53" i="24" s="1"/>
  <c r="I18" i="24" s="1"/>
  <c r="C51" i="24"/>
  <c r="C52" i="24" s="1"/>
  <c r="I17" i="24" s="1"/>
  <c r="I18" i="25" l="1"/>
  <c r="H56" i="25"/>
  <c r="I56" i="25" s="1"/>
  <c r="J56" i="25" s="1"/>
  <c r="K56" i="25" s="1"/>
  <c r="L56" i="25" s="1"/>
  <c r="M56" i="25" s="1"/>
  <c r="C52" i="25"/>
  <c r="I17" i="25" s="1"/>
  <c r="H56" i="24"/>
  <c r="I56" i="24" s="1"/>
  <c r="J56" i="24" s="1"/>
  <c r="K56" i="24" s="1"/>
  <c r="L56" i="24" s="1"/>
  <c r="M56" i="24" s="1"/>
  <c r="I16" i="24"/>
  <c r="C15" i="15"/>
  <c r="C47" i="15" s="1"/>
  <c r="C15" i="9"/>
  <c r="C47" i="21"/>
  <c r="C15" i="17"/>
  <c r="C27" i="17" s="1"/>
  <c r="C30" i="17" s="1"/>
  <c r="B15" i="21"/>
  <c r="B39" i="21" s="1"/>
  <c r="C20" i="21"/>
  <c r="B66" i="21"/>
  <c r="G57" i="21"/>
  <c r="H57" i="21" s="1"/>
  <c r="I57" i="21" s="1"/>
  <c r="J57" i="21" s="1"/>
  <c r="K57" i="21" s="1"/>
  <c r="L57" i="21" s="1"/>
  <c r="M57" i="21" s="1"/>
  <c r="F57" i="21"/>
  <c r="G56" i="21"/>
  <c r="G55" i="21"/>
  <c r="C48" i="21"/>
  <c r="B48" i="21"/>
  <c r="B20" i="21"/>
  <c r="B12" i="21"/>
  <c r="F20" i="21"/>
  <c r="B9" i="21"/>
  <c r="K54" i="21" s="1"/>
  <c r="F19" i="21"/>
  <c r="F18" i="21"/>
  <c r="F17" i="21"/>
  <c r="F16" i="21"/>
  <c r="F15" i="21"/>
  <c r="B66" i="18"/>
  <c r="G57" i="18"/>
  <c r="H57" i="18" s="1"/>
  <c r="I57" i="18" s="1"/>
  <c r="J57" i="18" s="1"/>
  <c r="K57" i="18" s="1"/>
  <c r="L57" i="18" s="1"/>
  <c r="M57" i="18" s="1"/>
  <c r="F57" i="18"/>
  <c r="G56" i="18"/>
  <c r="G55" i="18"/>
  <c r="C48" i="18"/>
  <c r="B48" i="18"/>
  <c r="C27" i="18"/>
  <c r="C30" i="18" s="1"/>
  <c r="B27" i="18"/>
  <c r="B12" i="18"/>
  <c r="F20" i="18"/>
  <c r="B9" i="18"/>
  <c r="K54" i="18" s="1"/>
  <c r="F19" i="18"/>
  <c r="F18" i="18"/>
  <c r="F17" i="18"/>
  <c r="F16" i="18"/>
  <c r="F15" i="18"/>
  <c r="B15" i="17"/>
  <c r="B27" i="17" s="1"/>
  <c r="B66" i="17"/>
  <c r="G57" i="17"/>
  <c r="H57" i="17" s="1"/>
  <c r="I57" i="17" s="1"/>
  <c r="J57" i="17" s="1"/>
  <c r="K57" i="17" s="1"/>
  <c r="L57" i="17" s="1"/>
  <c r="M57" i="17" s="1"/>
  <c r="F57" i="17"/>
  <c r="G56" i="17"/>
  <c r="G55" i="17"/>
  <c r="C48" i="17"/>
  <c r="B48" i="17"/>
  <c r="B12" i="17"/>
  <c r="F20" i="17"/>
  <c r="B9" i="17"/>
  <c r="K54" i="17" s="1"/>
  <c r="F19" i="17"/>
  <c r="F18" i="17"/>
  <c r="F17" i="17"/>
  <c r="F16" i="17"/>
  <c r="F15" i="17"/>
  <c r="F20" i="12"/>
  <c r="F20" i="11"/>
  <c r="F20" i="9"/>
  <c r="F20" i="15"/>
  <c r="F20" i="8"/>
  <c r="B66" i="11"/>
  <c r="B66" i="12"/>
  <c r="B66" i="9"/>
  <c r="B66" i="15"/>
  <c r="B66" i="8"/>
  <c r="B15" i="9"/>
  <c r="B39" i="9" s="1"/>
  <c r="C47" i="9"/>
  <c r="G57" i="15"/>
  <c r="H57" i="15" s="1"/>
  <c r="I57" i="15" s="1"/>
  <c r="J57" i="15" s="1"/>
  <c r="K57" i="15" s="1"/>
  <c r="L57" i="15" s="1"/>
  <c r="M57" i="15" s="1"/>
  <c r="F57" i="15"/>
  <c r="G56" i="15"/>
  <c r="G55" i="15"/>
  <c r="C48" i="15"/>
  <c r="B48" i="15"/>
  <c r="B15" i="15"/>
  <c r="B39" i="15" s="1"/>
  <c r="B12" i="15"/>
  <c r="B9" i="15"/>
  <c r="M54" i="15" s="1"/>
  <c r="F19" i="15"/>
  <c r="F18" i="15"/>
  <c r="F17" i="15"/>
  <c r="F16" i="15"/>
  <c r="F15" i="15"/>
  <c r="C15" i="12"/>
  <c r="F20" i="5"/>
  <c r="C15" i="11"/>
  <c r="G57" i="12"/>
  <c r="H57" i="12" s="1"/>
  <c r="I57" i="12" s="1"/>
  <c r="J57" i="12" s="1"/>
  <c r="K57" i="12" s="1"/>
  <c r="L57" i="12" s="1"/>
  <c r="M57" i="12" s="1"/>
  <c r="F57" i="12"/>
  <c r="G56" i="12"/>
  <c r="G55" i="12"/>
  <c r="C48" i="12"/>
  <c r="B48" i="12"/>
  <c r="B15" i="12"/>
  <c r="B39" i="12" s="1"/>
  <c r="B12" i="12"/>
  <c r="B9" i="12"/>
  <c r="M54" i="12" s="1"/>
  <c r="F19" i="12"/>
  <c r="F18" i="12"/>
  <c r="F17" i="12"/>
  <c r="F16" i="12"/>
  <c r="F15" i="12"/>
  <c r="G57" i="11"/>
  <c r="H57" i="11" s="1"/>
  <c r="I57" i="11" s="1"/>
  <c r="J57" i="11" s="1"/>
  <c r="K57" i="11" s="1"/>
  <c r="L57" i="11" s="1"/>
  <c r="M57" i="11" s="1"/>
  <c r="F57" i="11"/>
  <c r="G56" i="11"/>
  <c r="G55" i="11"/>
  <c r="C48" i="11"/>
  <c r="B48" i="11"/>
  <c r="C47" i="11"/>
  <c r="B15" i="11"/>
  <c r="B39" i="11" s="1"/>
  <c r="B12" i="11"/>
  <c r="B9" i="11"/>
  <c r="M54" i="11" s="1"/>
  <c r="F19" i="11"/>
  <c r="F18" i="11"/>
  <c r="F17" i="11"/>
  <c r="F16" i="11"/>
  <c r="F15" i="11"/>
  <c r="B15" i="8"/>
  <c r="B39" i="8" s="1"/>
  <c r="G57" i="9"/>
  <c r="H57" i="9" s="1"/>
  <c r="I57" i="9" s="1"/>
  <c r="J57" i="9" s="1"/>
  <c r="K57" i="9" s="1"/>
  <c r="L57" i="9" s="1"/>
  <c r="M57" i="9" s="1"/>
  <c r="F57" i="9"/>
  <c r="G56" i="9"/>
  <c r="G55" i="9"/>
  <c r="C48" i="9"/>
  <c r="B48" i="9"/>
  <c r="B12" i="9"/>
  <c r="B9" i="9"/>
  <c r="M54" i="9" s="1"/>
  <c r="F19" i="9"/>
  <c r="F18" i="9"/>
  <c r="F17" i="9"/>
  <c r="F16" i="9"/>
  <c r="F15" i="9"/>
  <c r="G57" i="8"/>
  <c r="H57" i="8" s="1"/>
  <c r="I57" i="8" s="1"/>
  <c r="J57" i="8" s="1"/>
  <c r="K57" i="8" s="1"/>
  <c r="L57" i="8" s="1"/>
  <c r="M57" i="8" s="1"/>
  <c r="F57" i="8"/>
  <c r="G56" i="8"/>
  <c r="G55" i="8"/>
  <c r="C48" i="8"/>
  <c r="B48" i="8"/>
  <c r="C47" i="8"/>
  <c r="B12" i="8"/>
  <c r="B9" i="8"/>
  <c r="M54" i="8" s="1"/>
  <c r="F19" i="8"/>
  <c r="F18" i="8"/>
  <c r="F17" i="8"/>
  <c r="F16" i="8"/>
  <c r="F15" i="8"/>
  <c r="B66" i="5"/>
  <c r="F15" i="5"/>
  <c r="F17" i="5"/>
  <c r="F18" i="5"/>
  <c r="F19" i="5"/>
  <c r="F16" i="5"/>
  <c r="B12" i="5"/>
  <c r="B48" i="5"/>
  <c r="C48" i="5"/>
  <c r="C17" i="21" l="1"/>
  <c r="C19" i="21" s="1"/>
  <c r="C21" i="21" s="1"/>
  <c r="I54" i="21"/>
  <c r="M54" i="21"/>
  <c r="J54" i="21"/>
  <c r="B17" i="21"/>
  <c r="B19" i="21" s="1"/>
  <c r="B21" i="21" s="1"/>
  <c r="H54" i="21"/>
  <c r="L54" i="21"/>
  <c r="B31" i="21"/>
  <c r="G54" i="21"/>
  <c r="B2" i="15"/>
  <c r="F56" i="21"/>
  <c r="B27" i="21"/>
  <c r="B47" i="21"/>
  <c r="C27" i="21"/>
  <c r="C30" i="21" s="1"/>
  <c r="F55" i="21"/>
  <c r="B2" i="21"/>
  <c r="C39" i="21"/>
  <c r="C50" i="18"/>
  <c r="I15" i="18" s="1"/>
  <c r="B2" i="18"/>
  <c r="B17" i="18"/>
  <c r="B20" i="18"/>
  <c r="B31" i="18"/>
  <c r="C39" i="18"/>
  <c r="J54" i="18"/>
  <c r="F55" i="18"/>
  <c r="F56" i="18"/>
  <c r="B39" i="18"/>
  <c r="C47" i="18"/>
  <c r="I54" i="18"/>
  <c r="M54" i="18"/>
  <c r="B47" i="18"/>
  <c r="H54" i="18"/>
  <c r="L54" i="18"/>
  <c r="C17" i="18"/>
  <c r="C19" i="18" s="1"/>
  <c r="C20" i="18"/>
  <c r="C31" i="18"/>
  <c r="G54" i="18"/>
  <c r="C50" i="17"/>
  <c r="I15" i="17" s="1"/>
  <c r="B2" i="17"/>
  <c r="B17" i="17"/>
  <c r="B20" i="17"/>
  <c r="B31" i="17"/>
  <c r="C39" i="17"/>
  <c r="J54" i="17"/>
  <c r="F55" i="17"/>
  <c r="F56" i="17"/>
  <c r="B39" i="17"/>
  <c r="C47" i="17"/>
  <c r="I54" i="17"/>
  <c r="M54" i="17"/>
  <c r="B47" i="17"/>
  <c r="H54" i="17"/>
  <c r="L54" i="17"/>
  <c r="C17" i="17"/>
  <c r="C19" i="17" s="1"/>
  <c r="C20" i="17"/>
  <c r="C31" i="17"/>
  <c r="G54" i="17"/>
  <c r="B2" i="5"/>
  <c r="B2" i="9"/>
  <c r="B2" i="12"/>
  <c r="B2" i="11"/>
  <c r="B17" i="15"/>
  <c r="B20" i="15"/>
  <c r="C27" i="15"/>
  <c r="C30" i="15" s="1"/>
  <c r="B31" i="15"/>
  <c r="C39" i="15"/>
  <c r="B47" i="15"/>
  <c r="H54" i="15"/>
  <c r="J54" i="15"/>
  <c r="L54" i="15"/>
  <c r="F55" i="15"/>
  <c r="F56" i="15"/>
  <c r="C17" i="15"/>
  <c r="C19" i="15" s="1"/>
  <c r="C20" i="15"/>
  <c r="B27" i="15"/>
  <c r="G54" i="15"/>
  <c r="I54" i="15"/>
  <c r="K54" i="15"/>
  <c r="B2" i="8"/>
  <c r="C47" i="12"/>
  <c r="B17" i="12"/>
  <c r="B20" i="12"/>
  <c r="C27" i="12"/>
  <c r="B31" i="12"/>
  <c r="C39" i="12"/>
  <c r="B47" i="12"/>
  <c r="H54" i="12"/>
  <c r="J54" i="12"/>
  <c r="L54" i="12"/>
  <c r="F55" i="12"/>
  <c r="F56" i="12"/>
  <c r="C17" i="12"/>
  <c r="C19" i="12" s="1"/>
  <c r="C20" i="12"/>
  <c r="B27" i="12"/>
  <c r="G54" i="12"/>
  <c r="I54" i="12"/>
  <c r="K54" i="12"/>
  <c r="B17" i="11"/>
  <c r="B20" i="11"/>
  <c r="C27" i="11"/>
  <c r="B31" i="11"/>
  <c r="C39" i="11"/>
  <c r="B47" i="11"/>
  <c r="H54" i="11"/>
  <c r="J54" i="11"/>
  <c r="L54" i="11"/>
  <c r="F55" i="11"/>
  <c r="F56" i="11"/>
  <c r="C17" i="11"/>
  <c r="C19" i="11" s="1"/>
  <c r="C20" i="11"/>
  <c r="B27" i="11"/>
  <c r="G54" i="11"/>
  <c r="I54" i="11"/>
  <c r="K54" i="11"/>
  <c r="B17" i="9"/>
  <c r="B20" i="9"/>
  <c r="C27" i="9"/>
  <c r="C30" i="9" s="1"/>
  <c r="B31" i="9"/>
  <c r="C39" i="9"/>
  <c r="B47" i="9"/>
  <c r="H54" i="9"/>
  <c r="J54" i="9"/>
  <c r="L54" i="9"/>
  <c r="F55" i="9"/>
  <c r="F56" i="9"/>
  <c r="C17" i="9"/>
  <c r="C19" i="9" s="1"/>
  <c r="C20" i="9"/>
  <c r="B27" i="9"/>
  <c r="G54" i="9"/>
  <c r="I54" i="9"/>
  <c r="K54" i="9"/>
  <c r="B17" i="8"/>
  <c r="B20" i="8"/>
  <c r="C27" i="8"/>
  <c r="C30" i="8" s="1"/>
  <c r="B31" i="8"/>
  <c r="C39" i="8"/>
  <c r="B47" i="8"/>
  <c r="H54" i="8"/>
  <c r="J54" i="8"/>
  <c r="L54" i="8"/>
  <c r="F55" i="8"/>
  <c r="F56" i="8"/>
  <c r="C17" i="8"/>
  <c r="C19" i="8" s="1"/>
  <c r="C20" i="8"/>
  <c r="B27" i="8"/>
  <c r="G54" i="8"/>
  <c r="I54" i="8"/>
  <c r="K54" i="8"/>
  <c r="C54" i="21" l="1"/>
  <c r="I19" i="21" s="1"/>
  <c r="C23" i="21"/>
  <c r="B32" i="21"/>
  <c r="B33" i="21" s="1"/>
  <c r="B41" i="21"/>
  <c r="B42" i="21" s="1"/>
  <c r="C31" i="15"/>
  <c r="C32" i="15" s="1"/>
  <c r="C33" i="15" s="1"/>
  <c r="C31" i="21"/>
  <c r="B41" i="18"/>
  <c r="B42" i="18" s="1"/>
  <c r="B32" i="18"/>
  <c r="B33" i="18" s="1"/>
  <c r="C21" i="18"/>
  <c r="C41" i="18"/>
  <c r="C42" i="18" s="1"/>
  <c r="C32" i="18"/>
  <c r="C33" i="18" s="1"/>
  <c r="B19" i="18"/>
  <c r="B21" i="18" s="1"/>
  <c r="C54" i="18"/>
  <c r="I19" i="18" s="1"/>
  <c r="B41" i="17"/>
  <c r="B42" i="17" s="1"/>
  <c r="B32" i="17"/>
  <c r="B33" i="17" s="1"/>
  <c r="C35" i="17" s="1"/>
  <c r="C21" i="17"/>
  <c r="C41" i="17"/>
  <c r="C42" i="17" s="1"/>
  <c r="C32" i="17"/>
  <c r="C33" i="17" s="1"/>
  <c r="B19" i="17"/>
  <c r="B21" i="17" s="1"/>
  <c r="C54" i="17"/>
  <c r="I19" i="17" s="1"/>
  <c r="C30" i="11"/>
  <c r="C50" i="11" s="1"/>
  <c r="I15" i="11" s="1"/>
  <c r="C54" i="15"/>
  <c r="I19" i="15" s="1"/>
  <c r="B19" i="15"/>
  <c r="B21" i="15" s="1"/>
  <c r="B41" i="15"/>
  <c r="B42" i="15" s="1"/>
  <c r="B32" i="15"/>
  <c r="B33" i="15" s="1"/>
  <c r="C21" i="15"/>
  <c r="C50" i="8"/>
  <c r="I15" i="8" s="1"/>
  <c r="C30" i="12"/>
  <c r="C31" i="12" s="1"/>
  <c r="C32" i="12" s="1"/>
  <c r="C33" i="12" s="1"/>
  <c r="C31" i="11"/>
  <c r="C32" i="11" s="1"/>
  <c r="C33" i="11" s="1"/>
  <c r="B41" i="12"/>
  <c r="B42" i="12" s="1"/>
  <c r="B32" i="12"/>
  <c r="B33" i="12" s="1"/>
  <c r="C21" i="12"/>
  <c r="C54" i="12"/>
  <c r="I19" i="12" s="1"/>
  <c r="B19" i="12"/>
  <c r="B21" i="12" s="1"/>
  <c r="B41" i="11"/>
  <c r="B42" i="11" s="1"/>
  <c r="B32" i="11"/>
  <c r="B33" i="11" s="1"/>
  <c r="C21" i="11"/>
  <c r="C54" i="11"/>
  <c r="I19" i="11" s="1"/>
  <c r="B19" i="11"/>
  <c r="B21" i="11" s="1"/>
  <c r="C31" i="9"/>
  <c r="C41" i="9" s="1"/>
  <c r="C42" i="9" s="1"/>
  <c r="B41" i="9"/>
  <c r="B42" i="9" s="1"/>
  <c r="B32" i="9"/>
  <c r="B33" i="9" s="1"/>
  <c r="C21" i="9"/>
  <c r="C54" i="9"/>
  <c r="I19" i="9" s="1"/>
  <c r="B19" i="9"/>
  <c r="B21" i="9" s="1"/>
  <c r="B41" i="8"/>
  <c r="B42" i="8" s="1"/>
  <c r="B32" i="8"/>
  <c r="B33" i="8" s="1"/>
  <c r="C21" i="8"/>
  <c r="C54" i="8"/>
  <c r="I19" i="8" s="1"/>
  <c r="B19" i="8"/>
  <c r="B21" i="8" s="1"/>
  <c r="B49" i="21" l="1"/>
  <c r="H55" i="21" s="1"/>
  <c r="I55" i="21" s="1"/>
  <c r="J55" i="21" s="1"/>
  <c r="K55" i="21" s="1"/>
  <c r="L55" i="21" s="1"/>
  <c r="M55" i="21" s="1"/>
  <c r="C50" i="15"/>
  <c r="I15" i="15" s="1"/>
  <c r="C41" i="15"/>
  <c r="C42" i="15" s="1"/>
  <c r="C49" i="15" s="1"/>
  <c r="H56" i="15" s="1"/>
  <c r="I56" i="15" s="1"/>
  <c r="J56" i="15" s="1"/>
  <c r="K56" i="15" s="1"/>
  <c r="L56" i="15" s="1"/>
  <c r="M56" i="15" s="1"/>
  <c r="C35" i="18"/>
  <c r="C41" i="21"/>
  <c r="C42" i="21" s="1"/>
  <c r="C44" i="21" s="1"/>
  <c r="C32" i="21"/>
  <c r="C33" i="21" s="1"/>
  <c r="C50" i="21"/>
  <c r="I15" i="21" s="1"/>
  <c r="C49" i="18"/>
  <c r="B49" i="18"/>
  <c r="H55" i="18" s="1"/>
  <c r="I55" i="18" s="1"/>
  <c r="J55" i="18" s="1"/>
  <c r="K55" i="18" s="1"/>
  <c r="L55" i="18" s="1"/>
  <c r="M55" i="18" s="1"/>
  <c r="C23" i="18"/>
  <c r="C44" i="18"/>
  <c r="C49" i="17"/>
  <c r="H56" i="17" s="1"/>
  <c r="I56" i="17" s="1"/>
  <c r="J56" i="17" s="1"/>
  <c r="K56" i="17" s="1"/>
  <c r="L56" i="17" s="1"/>
  <c r="M56" i="17" s="1"/>
  <c r="B49" i="17"/>
  <c r="H55" i="17" s="1"/>
  <c r="I55" i="17" s="1"/>
  <c r="J55" i="17" s="1"/>
  <c r="K55" i="17" s="1"/>
  <c r="L55" i="17" s="1"/>
  <c r="M55" i="17" s="1"/>
  <c r="C23" i="17"/>
  <c r="C44" i="17"/>
  <c r="C35" i="15"/>
  <c r="B49" i="15"/>
  <c r="H55" i="15" s="1"/>
  <c r="I55" i="15" s="1"/>
  <c r="J55" i="15" s="1"/>
  <c r="K55" i="15" s="1"/>
  <c r="L55" i="15" s="1"/>
  <c r="M55" i="15" s="1"/>
  <c r="C23" i="15"/>
  <c r="C31" i="8"/>
  <c r="C41" i="11"/>
  <c r="C42" i="11" s="1"/>
  <c r="C49" i="11" s="1"/>
  <c r="C41" i="12"/>
  <c r="C42" i="12" s="1"/>
  <c r="C44" i="12" s="1"/>
  <c r="C50" i="12"/>
  <c r="I15" i="12" s="1"/>
  <c r="B49" i="12"/>
  <c r="H55" i="12" s="1"/>
  <c r="I55" i="12" s="1"/>
  <c r="J55" i="12" s="1"/>
  <c r="K55" i="12" s="1"/>
  <c r="L55" i="12" s="1"/>
  <c r="M55" i="12" s="1"/>
  <c r="C23" i="12"/>
  <c r="C35" i="12"/>
  <c r="B49" i="11"/>
  <c r="H55" i="11" s="1"/>
  <c r="I55" i="11" s="1"/>
  <c r="J55" i="11" s="1"/>
  <c r="K55" i="11" s="1"/>
  <c r="L55" i="11" s="1"/>
  <c r="M55" i="11" s="1"/>
  <c r="C23" i="11"/>
  <c r="C35" i="11"/>
  <c r="C32" i="9"/>
  <c r="C33" i="9" s="1"/>
  <c r="C49" i="9" s="1"/>
  <c r="C50" i="9"/>
  <c r="I15" i="9" s="1"/>
  <c r="B49" i="9"/>
  <c r="H55" i="9" s="1"/>
  <c r="I55" i="9" s="1"/>
  <c r="J55" i="9" s="1"/>
  <c r="K55" i="9" s="1"/>
  <c r="L55" i="9" s="1"/>
  <c r="M55" i="9" s="1"/>
  <c r="C23" i="9"/>
  <c r="C44" i="9"/>
  <c r="B49" i="8"/>
  <c r="H55" i="8" s="1"/>
  <c r="I55" i="8" s="1"/>
  <c r="J55" i="8" s="1"/>
  <c r="K55" i="8" s="1"/>
  <c r="L55" i="8" s="1"/>
  <c r="M55" i="8" s="1"/>
  <c r="C23" i="8"/>
  <c r="C49" i="21" l="1"/>
  <c r="H56" i="21" s="1"/>
  <c r="I56" i="21" s="1"/>
  <c r="J56" i="21" s="1"/>
  <c r="K56" i="21" s="1"/>
  <c r="L56" i="21" s="1"/>
  <c r="M56" i="21" s="1"/>
  <c r="C53" i="18"/>
  <c r="I18" i="18" s="1"/>
  <c r="C44" i="15"/>
  <c r="C51" i="15" s="1"/>
  <c r="I16" i="15" s="1"/>
  <c r="H56" i="18"/>
  <c r="I56" i="18" s="1"/>
  <c r="J56" i="18" s="1"/>
  <c r="K56" i="18" s="1"/>
  <c r="L56" i="18" s="1"/>
  <c r="M56" i="18" s="1"/>
  <c r="C35" i="21"/>
  <c r="C51" i="21" s="1"/>
  <c r="C52" i="21" s="1"/>
  <c r="I17" i="21" s="1"/>
  <c r="C51" i="18"/>
  <c r="C52" i="18" s="1"/>
  <c r="I17" i="18" s="1"/>
  <c r="C53" i="17"/>
  <c r="I18" i="17" s="1"/>
  <c r="C51" i="17"/>
  <c r="I16" i="17" s="1"/>
  <c r="C41" i="8"/>
  <c r="C42" i="8" s="1"/>
  <c r="C44" i="8" s="1"/>
  <c r="C32" i="8"/>
  <c r="C33" i="8" s="1"/>
  <c r="C35" i="9"/>
  <c r="C51" i="9" s="1"/>
  <c r="C49" i="12"/>
  <c r="H56" i="12" s="1"/>
  <c r="I56" i="12" s="1"/>
  <c r="J56" i="12" s="1"/>
  <c r="K56" i="12" s="1"/>
  <c r="L56" i="12" s="1"/>
  <c r="M56" i="12" s="1"/>
  <c r="C44" i="11"/>
  <c r="C51" i="11" s="1"/>
  <c r="C53" i="15"/>
  <c r="I18" i="15" s="1"/>
  <c r="C51" i="12"/>
  <c r="C52" i="12" s="1"/>
  <c r="I17" i="12" s="1"/>
  <c r="C53" i="11"/>
  <c r="I18" i="11" s="1"/>
  <c r="H56" i="11"/>
  <c r="I56" i="11" s="1"/>
  <c r="J56" i="11" s="1"/>
  <c r="K56" i="11" s="1"/>
  <c r="L56" i="11" s="1"/>
  <c r="M56" i="11" s="1"/>
  <c r="H56" i="9"/>
  <c r="I56" i="9" s="1"/>
  <c r="J56" i="9" s="1"/>
  <c r="K56" i="9" s="1"/>
  <c r="L56" i="9" s="1"/>
  <c r="M56" i="9" s="1"/>
  <c r="C53" i="9"/>
  <c r="I18" i="9" s="1"/>
  <c r="C47" i="5"/>
  <c r="F57" i="5"/>
  <c r="G56" i="5"/>
  <c r="C52" i="11" l="1"/>
  <c r="I17" i="11" s="1"/>
  <c r="I16" i="11"/>
  <c r="C53" i="12"/>
  <c r="I18" i="12" s="1"/>
  <c r="I16" i="12"/>
  <c r="C53" i="21"/>
  <c r="I18" i="21" s="1"/>
  <c r="C52" i="15"/>
  <c r="I17" i="15" s="1"/>
  <c r="I16" i="21"/>
  <c r="I16" i="18"/>
  <c r="C52" i="17"/>
  <c r="I17" i="17" s="1"/>
  <c r="C35" i="8"/>
  <c r="C51" i="8" s="1"/>
  <c r="C49" i="8"/>
  <c r="H56" i="8" s="1"/>
  <c r="I56" i="8" s="1"/>
  <c r="J56" i="8" s="1"/>
  <c r="K56" i="8" s="1"/>
  <c r="L56" i="8" s="1"/>
  <c r="M56" i="8" s="1"/>
  <c r="I16" i="9"/>
  <c r="C52" i="9"/>
  <c r="I17" i="9" s="1"/>
  <c r="B39" i="5"/>
  <c r="B47" i="5"/>
  <c r="F56" i="5"/>
  <c r="F55" i="5"/>
  <c r="C39" i="5"/>
  <c r="C27" i="5"/>
  <c r="C30" i="5" s="1"/>
  <c r="B27" i="5"/>
  <c r="B9" i="5"/>
  <c r="G57" i="5"/>
  <c r="H57" i="5" s="1"/>
  <c r="I57" i="5" s="1"/>
  <c r="J57" i="5" s="1"/>
  <c r="K57" i="5" s="1"/>
  <c r="L57" i="5" s="1"/>
  <c r="C53" i="8" l="1"/>
  <c r="I18" i="8" s="1"/>
  <c r="I16" i="8"/>
  <c r="C52" i="8"/>
  <c r="I17" i="8" s="1"/>
  <c r="B31" i="5"/>
  <c r="C31" i="5"/>
  <c r="I54" i="5"/>
  <c r="K54" i="5"/>
  <c r="H54" i="5"/>
  <c r="J54" i="5"/>
  <c r="L54" i="5"/>
  <c r="G54" i="5"/>
  <c r="C20" i="5"/>
  <c r="B20" i="5"/>
  <c r="C17" i="5"/>
  <c r="C19" i="5" s="1"/>
  <c r="G55" i="5"/>
  <c r="B17" i="5"/>
  <c r="B19" i="5" s="1"/>
  <c r="C21" i="5" l="1"/>
  <c r="C32" i="5"/>
  <c r="C33" i="5" s="1"/>
  <c r="B21" i="5"/>
  <c r="B41" i="5"/>
  <c r="B42" i="5" s="1"/>
  <c r="B32" i="5"/>
  <c r="B33" i="5" s="1"/>
  <c r="C54" i="5"/>
  <c r="I19" i="5" s="1"/>
  <c r="C23" i="5" l="1"/>
  <c r="C35" i="5"/>
  <c r="B49" i="5"/>
  <c r="H55" i="5" s="1"/>
  <c r="I55" i="5" l="1"/>
  <c r="J55" i="5" s="1"/>
  <c r="K55" i="5" s="1"/>
  <c r="L55" i="5" s="1"/>
  <c r="C50" i="5"/>
  <c r="I15" i="5" s="1"/>
  <c r="C41" i="5"/>
  <c r="C42" i="5" s="1"/>
  <c r="C44" i="5" s="1"/>
  <c r="C51" i="5" l="1"/>
  <c r="C49" i="5" l="1"/>
  <c r="C53" i="5" s="1"/>
  <c r="I18" i="5" s="1"/>
  <c r="I16" i="5"/>
  <c r="C52" i="5"/>
  <c r="I17" i="5" s="1"/>
  <c r="H56" i="5" l="1"/>
  <c r="I56" i="5" s="1"/>
  <c r="J56" i="5" s="1"/>
  <c r="K56" i="5" s="1"/>
  <c r="L56" i="5" s="1"/>
  <c r="F55" i="24"/>
  <c r="B47" i="24"/>
  <c r="B2" i="24"/>
  <c r="B39" i="24"/>
  <c r="B27" i="24"/>
</calcChain>
</file>

<file path=xl/comments1.xml><?xml version="1.0" encoding="utf-8"?>
<comments xmlns="http://schemas.openxmlformats.org/spreadsheetml/2006/main">
  <authors>
    <author>AlaiArt</author>
  </authors>
  <commentList>
    <comment ref="B11" authorId="0">
      <text>
        <r>
          <rPr>
            <b/>
            <sz val="9"/>
            <color indexed="81"/>
            <rFont val="Tahoma"/>
            <family val="2"/>
            <charset val="238"/>
          </rPr>
          <t>Jeśli nie ma klimatyzacji pozostawić puste</t>
        </r>
        <r>
          <rPr>
            <sz val="9"/>
            <color indexed="81"/>
            <rFont val="Tahoma"/>
            <family val="2"/>
            <charset val="238"/>
          </rPr>
          <t xml:space="preserve">
</t>
        </r>
      </text>
    </comment>
  </commentList>
</comments>
</file>

<file path=xl/comments2.xml><?xml version="1.0" encoding="utf-8"?>
<comments xmlns="http://schemas.openxmlformats.org/spreadsheetml/2006/main">
  <authors>
    <author>AlaiArt</author>
  </authors>
  <commentList>
    <comment ref="B11" authorId="0">
      <text>
        <r>
          <rPr>
            <b/>
            <sz val="9"/>
            <color indexed="81"/>
            <rFont val="Tahoma"/>
            <family val="2"/>
            <charset val="238"/>
          </rPr>
          <t>Jeśli nie ma klimatyzacji pozostawić puste</t>
        </r>
        <r>
          <rPr>
            <sz val="9"/>
            <color indexed="81"/>
            <rFont val="Tahoma"/>
            <family val="2"/>
            <charset val="238"/>
          </rPr>
          <t xml:space="preserve">
</t>
        </r>
      </text>
    </comment>
  </commentList>
</comments>
</file>

<file path=xl/comments3.xml><?xml version="1.0" encoding="utf-8"?>
<comments xmlns="http://schemas.openxmlformats.org/spreadsheetml/2006/main">
  <authors>
    <author>AlaiArt</author>
  </authors>
  <commentList>
    <comment ref="B11" authorId="0">
      <text>
        <r>
          <rPr>
            <b/>
            <sz val="9"/>
            <color indexed="81"/>
            <rFont val="Tahoma"/>
            <family val="2"/>
            <charset val="238"/>
          </rPr>
          <t>Jeśli nie ma klimatyzacji pozostawić puste</t>
        </r>
        <r>
          <rPr>
            <sz val="9"/>
            <color indexed="81"/>
            <rFont val="Tahoma"/>
            <family val="2"/>
            <charset val="238"/>
          </rPr>
          <t xml:space="preserve">
</t>
        </r>
      </text>
    </comment>
  </commentList>
</comments>
</file>

<file path=xl/comments4.xml><?xml version="1.0" encoding="utf-8"?>
<comments xmlns="http://schemas.openxmlformats.org/spreadsheetml/2006/main">
  <authors>
    <author>AlaiArt</author>
  </authors>
  <commentList>
    <comment ref="B11" authorId="0">
      <text>
        <r>
          <rPr>
            <b/>
            <sz val="9"/>
            <color indexed="81"/>
            <rFont val="Tahoma"/>
            <family val="2"/>
            <charset val="238"/>
          </rPr>
          <t>Jeśli nie ma klimatyzacji pozostawić puste</t>
        </r>
        <r>
          <rPr>
            <sz val="9"/>
            <color indexed="81"/>
            <rFont val="Tahoma"/>
            <family val="2"/>
            <charset val="238"/>
          </rPr>
          <t xml:space="preserve">
</t>
        </r>
      </text>
    </comment>
  </commentList>
</comments>
</file>

<file path=xl/comments5.xml><?xml version="1.0" encoding="utf-8"?>
<comments xmlns="http://schemas.openxmlformats.org/spreadsheetml/2006/main">
  <authors>
    <author>AlaiArt</author>
  </authors>
  <commentList>
    <comment ref="B11" authorId="0">
      <text>
        <r>
          <rPr>
            <b/>
            <sz val="9"/>
            <color indexed="81"/>
            <rFont val="Tahoma"/>
            <family val="2"/>
            <charset val="238"/>
          </rPr>
          <t>Jeśli nie ma klimatyzacji pozostawić puste</t>
        </r>
        <r>
          <rPr>
            <sz val="9"/>
            <color indexed="81"/>
            <rFont val="Tahoma"/>
            <family val="2"/>
            <charset val="238"/>
          </rPr>
          <t xml:space="preserve">
</t>
        </r>
      </text>
    </comment>
  </commentList>
</comments>
</file>

<file path=xl/comments6.xml><?xml version="1.0" encoding="utf-8"?>
<comments xmlns="http://schemas.openxmlformats.org/spreadsheetml/2006/main">
  <authors>
    <author>AlaiArt</author>
  </authors>
  <commentList>
    <comment ref="B11" authorId="0">
      <text>
        <r>
          <rPr>
            <b/>
            <sz val="9"/>
            <color indexed="81"/>
            <rFont val="Tahoma"/>
            <family val="2"/>
            <charset val="238"/>
          </rPr>
          <t>Jeśli nie ma klimatyzacji pozostawić puste</t>
        </r>
        <r>
          <rPr>
            <sz val="9"/>
            <color indexed="81"/>
            <rFont val="Tahoma"/>
            <family val="2"/>
            <charset val="238"/>
          </rPr>
          <t xml:space="preserve">
</t>
        </r>
      </text>
    </comment>
  </commentList>
</comments>
</file>

<file path=xl/comments7.xml><?xml version="1.0" encoding="utf-8"?>
<comments xmlns="http://schemas.openxmlformats.org/spreadsheetml/2006/main">
  <authors>
    <author>AlaiArt</author>
  </authors>
  <commentList>
    <comment ref="B11" authorId="0">
      <text>
        <r>
          <rPr>
            <b/>
            <sz val="9"/>
            <color indexed="81"/>
            <rFont val="Tahoma"/>
            <family val="2"/>
            <charset val="238"/>
          </rPr>
          <t>Jeśli nie ma klimatyzacji pozostawić puste</t>
        </r>
        <r>
          <rPr>
            <sz val="9"/>
            <color indexed="81"/>
            <rFont val="Tahoma"/>
            <family val="2"/>
            <charset val="238"/>
          </rPr>
          <t xml:space="preserve">
</t>
        </r>
      </text>
    </comment>
  </commentList>
</comments>
</file>

<file path=xl/comments8.xml><?xml version="1.0" encoding="utf-8"?>
<comments xmlns="http://schemas.openxmlformats.org/spreadsheetml/2006/main">
  <authors>
    <author>AlaiArt</author>
  </authors>
  <commentList>
    <comment ref="B11" authorId="0">
      <text>
        <r>
          <rPr>
            <b/>
            <sz val="9"/>
            <color indexed="81"/>
            <rFont val="Tahoma"/>
            <family val="2"/>
            <charset val="238"/>
          </rPr>
          <t>Jeśli nie ma klimatyzacji pozostawić puste</t>
        </r>
        <r>
          <rPr>
            <sz val="9"/>
            <color indexed="81"/>
            <rFont val="Tahoma"/>
            <family val="2"/>
            <charset val="238"/>
          </rPr>
          <t xml:space="preserve">
</t>
        </r>
      </text>
    </comment>
  </commentList>
</comments>
</file>

<file path=xl/comments9.xml><?xml version="1.0" encoding="utf-8"?>
<comments xmlns="http://schemas.openxmlformats.org/spreadsheetml/2006/main">
  <authors>
    <author>AlaiArt</author>
  </authors>
  <commentList>
    <comment ref="B11" authorId="0">
      <text>
        <r>
          <rPr>
            <b/>
            <sz val="9"/>
            <color indexed="81"/>
            <rFont val="Tahoma"/>
            <family val="2"/>
            <charset val="238"/>
          </rPr>
          <t>Jeśli nie ma klimatyzacji pozostawić puste</t>
        </r>
        <r>
          <rPr>
            <sz val="9"/>
            <color indexed="81"/>
            <rFont val="Tahoma"/>
            <family val="2"/>
            <charset val="238"/>
          </rPr>
          <t xml:space="preserve">
</t>
        </r>
      </text>
    </comment>
    <comment ref="B29" authorId="0">
      <text>
        <r>
          <rPr>
            <b/>
            <sz val="9"/>
            <color indexed="81"/>
            <rFont val="Tahoma"/>
            <family val="2"/>
            <charset val="238"/>
          </rPr>
          <t>Wypełnić w przypadku nowej inwestycji</t>
        </r>
      </text>
    </comment>
  </commentList>
</comments>
</file>

<file path=xl/comments10.xml><?xml version="1.0" encoding="utf-8"?>
<comments xmlns="http://schemas.openxmlformats.org/spreadsheetml/2006/main">
  <authors>
    <author>AlaiArt</author>
  </authors>
  <commentList>
    <comment ref="B11" authorId="0">
      <text>
        <r>
          <rPr>
            <b/>
            <sz val="9"/>
            <color indexed="81"/>
            <rFont val="Tahoma"/>
            <family val="2"/>
            <charset val="238"/>
          </rPr>
          <t>Jeśli nie ma klimatyzacji pozostawić puste</t>
        </r>
        <r>
          <rPr>
            <sz val="9"/>
            <color indexed="81"/>
            <rFont val="Tahoma"/>
            <family val="2"/>
            <charset val="238"/>
          </rPr>
          <t xml:space="preserve">
</t>
        </r>
      </text>
    </comment>
    <comment ref="B29" authorId="0">
      <text>
        <r>
          <rPr>
            <b/>
            <sz val="9"/>
            <color indexed="81"/>
            <rFont val="Tahoma"/>
            <family val="2"/>
            <charset val="238"/>
          </rPr>
          <t>Wypełnić w przypadku nowej inwestycji</t>
        </r>
      </text>
    </comment>
  </commentList>
</comments>
</file>

<file path=xl/comments11.xml><?xml version="1.0" encoding="utf-8"?>
<comments xmlns="http://schemas.openxmlformats.org/spreadsheetml/2006/main">
  <authors>
    <author>AlaiArt</author>
  </authors>
  <commentList>
    <comment ref="B11" authorId="0">
      <text>
        <r>
          <rPr>
            <b/>
            <sz val="9"/>
            <color indexed="81"/>
            <rFont val="Tahoma"/>
            <family val="2"/>
            <charset val="238"/>
          </rPr>
          <t>Jeśli nie ma klimatyzacji pozostawić puste</t>
        </r>
        <r>
          <rPr>
            <sz val="9"/>
            <color indexed="81"/>
            <rFont val="Tahoma"/>
            <family val="2"/>
            <charset val="238"/>
          </rPr>
          <t xml:space="preserve">
</t>
        </r>
      </text>
    </comment>
    <comment ref="B29" authorId="0">
      <text>
        <r>
          <rPr>
            <b/>
            <sz val="9"/>
            <color indexed="81"/>
            <rFont val="Tahoma"/>
            <family val="2"/>
            <charset val="238"/>
          </rPr>
          <t>Wypełnić w przypadku nowej inwestycji</t>
        </r>
      </text>
    </comment>
  </commentList>
</comments>
</file>

<file path=xl/sharedStrings.xml><?xml version="1.0" encoding="utf-8"?>
<sst xmlns="http://schemas.openxmlformats.org/spreadsheetml/2006/main" count="2667" uniqueCount="418">
  <si>
    <t>Moc źródła światła</t>
  </si>
  <si>
    <t>W</t>
  </si>
  <si>
    <t>Kwh/rok</t>
  </si>
  <si>
    <t>PLN/Kwh</t>
  </si>
  <si>
    <t>PLN/rok</t>
  </si>
  <si>
    <t>Oszczędność</t>
  </si>
  <si>
    <t>PLN</t>
  </si>
  <si>
    <t>Koszt wymiany źródła światła</t>
  </si>
  <si>
    <t>Czas zwrotu z inwestycji</t>
  </si>
  <si>
    <t>Anni</t>
  </si>
  <si>
    <t>Ore</t>
  </si>
  <si>
    <t>Liczba źródeł światła</t>
  </si>
  <si>
    <t>Liczba godzin świecenia na dzień</t>
  </si>
  <si>
    <t>Liczba dni świecenia na rok</t>
  </si>
  <si>
    <t>Liczba godzin świecenia na rok</t>
  </si>
  <si>
    <t>Trwałość źródła w godzinach</t>
  </si>
  <si>
    <t>wypełnij tylko podświetlone pola !!</t>
  </si>
  <si>
    <t>vs</t>
  </si>
  <si>
    <t>w latach</t>
  </si>
  <si>
    <t>Wskaźnik efektywności energetycznej klimatyzacji</t>
  </si>
  <si>
    <t xml:space="preserve">Praca klimatyzacji - liczba miesięcy w roku </t>
  </si>
  <si>
    <t>Koszt energii za 1KWh</t>
  </si>
  <si>
    <t>Zużycie energii na rok przez 1 punkt świetlny</t>
  </si>
  <si>
    <t>Cena źródła światła</t>
  </si>
  <si>
    <t>Koszty wymiany źródła światła</t>
  </si>
  <si>
    <t>Suma kosztów</t>
  </si>
  <si>
    <t>Suma kosztów za zużytą energię elektryczną</t>
  </si>
  <si>
    <t>Koszt za energię el. za klimatyzację na 1 punkt świetlny</t>
  </si>
  <si>
    <t>Koszt za energię elektryczną za 1 punkt świetlny</t>
  </si>
  <si>
    <t>Suma kosztów wymiany</t>
  </si>
  <si>
    <t>Koszt wymiany źródła światła na 1 punkt świetlny</t>
  </si>
  <si>
    <t>Koszty energii</t>
  </si>
  <si>
    <t>Koszty wymiany</t>
  </si>
  <si>
    <t>Podsumowanie</t>
  </si>
  <si>
    <t>Koszty źródeł</t>
  </si>
  <si>
    <t>A</t>
  </si>
  <si>
    <t>B</t>
  </si>
  <si>
    <t>C</t>
  </si>
  <si>
    <t>D</t>
  </si>
  <si>
    <t>E</t>
  </si>
  <si>
    <t>F</t>
  </si>
  <si>
    <t>G</t>
  </si>
  <si>
    <t>Suma wszystkich kosztów</t>
  </si>
  <si>
    <t>Suma oszczędności na 1 rok</t>
  </si>
  <si>
    <t>Cena oprawy / opcjonalnie</t>
  </si>
  <si>
    <t xml:space="preserve">Kalkulację sporządził </t>
  </si>
  <si>
    <t>Koszty inwestycji</t>
  </si>
  <si>
    <r>
      <t>Oszczędność CO</t>
    </r>
    <r>
      <rPr>
        <b/>
        <vertAlign val="subscript"/>
        <sz val="10"/>
        <color theme="3"/>
        <rFont val="Arial"/>
        <family val="2"/>
        <charset val="238"/>
      </rPr>
      <t xml:space="preserve">2 </t>
    </r>
    <r>
      <rPr>
        <b/>
        <sz val="10"/>
        <color theme="3"/>
        <rFont val="Arial"/>
        <family val="2"/>
        <charset val="238"/>
      </rPr>
      <t xml:space="preserve"> w KG</t>
    </r>
  </si>
  <si>
    <t>Light Guide: </t>
  </si>
  <si>
    <t>Lighting &amp; HVAC Interactions</t>
  </si>
  <si>
    <t>Lighting systems convert only a minority fraction of their electrical input into useful light output. Much of the rest is released directly as heat into the space. Therefore, any upgrade of the lighting system that reduces input wattage reduces the amount of heat that must be removed by the air cooling system. This results in air cooling energy savings during the operation of the building. In new construction, an energy-efficient lighting design can result in significant savings in the installed cost of cooling systems.</t>
  </si>
  <si>
    <t>A rule of thumb in the industry is that 1 kWh of air conditioning energy is saved for every 3 kWh of lighting energy. This, however, is often not accurate because it does not account for different climates. A retrofit in a building in Alaska, obviously, will not yield the same air conditioning energy savings benefit as in a building in Florida - in fact, in Alaska this heat is quite useful, and the retrofit could result in a much higher heating bill!</t>
  </si>
  <si>
    <t>In the northern regions, the cost of additional heating can cancel out the air cooling energy savings, but in many areas of the United States the air cooling savings, which will be 0-30% of the lighting energy savings, will exceed this additional heating cost.</t>
  </si>
  <si>
    <t>How to Calculate Air Cooling Energy Savings</t>
  </si>
  <si>
    <t>Robert Rundquist, PE is the president of R.A. Rundquist Associates of Northampton, MA and a professional engineer with nearly three decades' experience in heating, ventilation and air conditioning (HVAC) system design, energy analysis and energy calculation research. He offers a formula to assess a more accurate figure for air cooling energy savings that was derived from both independent research and research conducted for the American Society of Heating, Refrigeration and Air Conditioning Engineers (ASHRAE). It has been validated by DOE-2 computer runs and other methods.</t>
  </si>
  <si>
    <t>1. Lighting energy consumption must be reduced by a specific amount that stays constant throughout the year. This is most predictable in a retrofit, but can also work for some controls and other applications where hours of operation are reduced.</t>
  </si>
  <si>
    <t>2. Determine the fraction of the year of the cooling season. (Download The Advanced Lighting Guidelines to get typical cooling seasons in the US)</t>
  </si>
  <si>
    <t>3. Determine the fraction of the daily load met by mechanical cooling. Basically, this question asks, how much of the lighting system's heat must be removed by the cooling system? Usually this is about 90%, with 10% dissipated.</t>
  </si>
  <si>
    <t>4. Determine the air cooling system's coefficient of performance. Tests on cooling systems have shown that for every watt (W or kW) put into the system, 2.7 watts (W or kW) of cool air is produced. The actual figure can vary, however, due to a range of factors; the 2.7 figure can be used although it is best to use the actual system's coefficient of performance.</t>
  </si>
  <si>
    <t>5. Calculate using the formula below:</t>
  </si>
  <si>
    <t>Fraction of Lighting Savings as Air Cooling Savings =</t>
  </si>
  <si>
    <t>Fraction of the Year of the Cooling Season</t>
  </si>
  <si>
    <t>x Lighting Load Met by Mechanical Cooling</t>
  </si>
  <si>
    <t>÷ System's Coefficient of Performance</t>
  </si>
  <si>
    <t>6. Example: Suppose we retrofit a system in Raleigh, North Carolina, which has a cooling season of 30 weeks, and remove 20,000kWh from the lighting load.</t>
  </si>
  <si>
    <t>30 ÷ 52 = 0.5769 or 0.58</t>
  </si>
  <si>
    <t>x 0.9</t>
  </si>
  <si>
    <t>÷ 2.7</t>
  </si>
  <si>
    <t>= 0.19</t>
  </si>
  <si>
    <t>That means that for every 1 kWh of lighting saved, we save 0.19 kWh of air cooling energy. In our example, this means that we have removed 3,800kWh (20,000kWh x 0.19) of air cooling load. If the local utility charges an average commercial rate of $0.065 per kWh, then we have reduced energy costs by $1,300 per year for lighting and an additional $247 per year for air cooling.</t>
  </si>
  <si>
    <t>See also: Retrofit Economics</t>
  </si>
  <si>
    <t>More Light Guides</t>
  </si>
  <si>
    <t>Light Guides ©2011 inter.Light, Inc. All Rights Reserved. Disclaimer</t>
  </si>
  <si>
    <t>http://www.lightsearch.com/resources/lightguides/hvac.html</t>
  </si>
  <si>
    <t>Klimatyzatory chłodzone powietrzem</t>
  </si>
  <si>
    <t>Klasa efektywności energetycznej (chłodzenie)</t>
  </si>
  <si>
    <t>Wskaźnik efektywności energetycznej EER</t>
  </si>
  <si>
    <t>3,20 &lt; EER</t>
  </si>
  <si>
    <t>3,20 ≥ EER &gt; 3,00</t>
  </si>
  <si>
    <t>3,00 ≥ EER &gt; 2,80</t>
  </si>
  <si>
    <t>2,80 ≥ EER &gt; 2,60</t>
  </si>
  <si>
    <t>2,60 ≥ EER &gt; 2,40</t>
  </si>
  <si>
    <t>2,40 ≥ EER &gt; 2,20</t>
  </si>
  <si>
    <t>2,20 ≥ EER</t>
  </si>
  <si>
    <t>Data</t>
  </si>
  <si>
    <t>Zdjęcie produktu</t>
  </si>
  <si>
    <t>EAN1</t>
  </si>
  <si>
    <t>EOC</t>
  </si>
  <si>
    <t>Nazwa produktu</t>
  </si>
  <si>
    <t>Moc</t>
  </si>
  <si>
    <t>Temp. barwowa / Oznaczenie barwy</t>
  </si>
  <si>
    <t>Kąt rozsyłu (st.)</t>
  </si>
  <si>
    <t>Regulacja strumienia świetlnego</t>
  </si>
  <si>
    <t>Trzonek</t>
  </si>
  <si>
    <t>Napięcie</t>
  </si>
  <si>
    <t>Cena netto 
PLN/szt.</t>
  </si>
  <si>
    <t>MASTER LEDbulb</t>
  </si>
  <si>
    <t>00</t>
  </si>
  <si>
    <t>6W</t>
  </si>
  <si>
    <t>25W</t>
  </si>
  <si>
    <t>2700K</t>
  </si>
  <si>
    <t>-</t>
  </si>
  <si>
    <t>Tak</t>
  </si>
  <si>
    <t>E27</t>
  </si>
  <si>
    <t>230V</t>
  </si>
  <si>
    <t>8W</t>
  </si>
  <si>
    <t>40W</t>
  </si>
  <si>
    <t>12W</t>
  </si>
  <si>
    <t>60W</t>
  </si>
  <si>
    <t>3W</t>
  </si>
  <si>
    <t>35W</t>
  </si>
  <si>
    <t>Nie</t>
  </si>
  <si>
    <t>GU10</t>
  </si>
  <si>
    <t>4W</t>
  </si>
  <si>
    <t>25</t>
  </si>
  <si>
    <t>40</t>
  </si>
  <si>
    <t>3000K</t>
  </si>
  <si>
    <t>7W</t>
  </si>
  <si>
    <t>50W</t>
  </si>
  <si>
    <t>4000K</t>
  </si>
  <si>
    <t>75W</t>
  </si>
  <si>
    <t>17W</t>
  </si>
  <si>
    <t>100W</t>
  </si>
  <si>
    <t>MASTER LEDspot PAR38 25D Outdoor</t>
  </si>
  <si>
    <t>MASTER LEDspot 12V</t>
  </si>
  <si>
    <t>MASTER LEDspot 4-20W MR11 24D</t>
  </si>
  <si>
    <t>20W</t>
  </si>
  <si>
    <t>24</t>
  </si>
  <si>
    <t>GU4</t>
  </si>
  <si>
    <t>12V</t>
  </si>
  <si>
    <t>GU5.3</t>
  </si>
  <si>
    <t>36</t>
  </si>
  <si>
    <t>60</t>
  </si>
  <si>
    <t>10W</t>
  </si>
  <si>
    <t xml:space="preserve">MASTER LEDspot 10-50W AR111 24D </t>
  </si>
  <si>
    <t>G53</t>
  </si>
  <si>
    <t>Kliknij i zobacz pełną ofertę MASTER LED</t>
  </si>
  <si>
    <t>Kliknij i zobacz pełną ofertę TurnRound LED</t>
  </si>
  <si>
    <t>w latach*</t>
  </si>
  <si>
    <t>Dodatkowo do 30% oszczędności więcej przy zainstalowaniu Philips OccuSwitch z czujnikiem ruchu i światła dziennego</t>
  </si>
  <si>
    <t>TurnRound LED</t>
  </si>
  <si>
    <t xml:space="preserve">Możliwość regulacji strumienia świetlnego </t>
  </si>
  <si>
    <t>MASTER LEDbulb GU10 230V</t>
  </si>
  <si>
    <t>MASTER LEDspot G5,3 12V</t>
  </si>
  <si>
    <t>Oprawa TurnRound LED</t>
  </si>
  <si>
    <t>Oprawa Zadora LED kit</t>
  </si>
  <si>
    <t>MASTER LEDbulb E27 230V</t>
  </si>
  <si>
    <t>kliknij aby powrócić do zakładki:</t>
  </si>
  <si>
    <t>Philips Lighting Poland SA ("Philips") jest wyłącznym właścicielem wszelkich praw autorskich do kalkulatora oszczędności LED. Zgoda na korzystanie z kalkulatora oszczędności nie obejmuje zgody na jakiekolwiek modyfikacje bądź zmiany jego zawartości lub funkcjonalności, a wszelkie takie modyfikacje bądź zmiany będą traktowane jako naruszenie praw autorskich przysługujących Philips.</t>
  </si>
  <si>
    <t>Philips zastrzega, iż wszelkie wyniki otrzymane w wyniku skorzystania z kalkulatora oszczędności LED stanowią jedynie prognozy oparte na założeniach modelu przyjętego do symulacji oszczędności, a tym samym rzeczywiście uzyskane oszczędności mogą się różnić w stosunku do tych wynikających z obliczeń kalkulatora oszczędności.</t>
  </si>
  <si>
    <t>na rok</t>
  </si>
  <si>
    <t xml:space="preserve">Podsumowanie </t>
  </si>
  <si>
    <t>zobacz listę współpracujących dimmerów</t>
  </si>
  <si>
    <t>Trwałość MASTER LED w latach przy założonym świeceniu na dzień*</t>
  </si>
  <si>
    <t>godziny*</t>
  </si>
  <si>
    <t>Trwałość TurnRound LED w latach przy założonym świeceniu na dzień*</t>
  </si>
  <si>
    <t>Trwałość MASTER LED Zadora LED kit w latach przy założonym świeceniu na dzień*</t>
  </si>
  <si>
    <t>Klimatyzacja - Klasa efektywności energetycznej</t>
  </si>
  <si>
    <t>MASTER LEDspot AR111</t>
  </si>
  <si>
    <t>Kalkulator oszczędności LED odnosi wszystkie koszty porównywanych źródeł światła do trwałości w godzinach podawanych przez producentów.</t>
  </si>
  <si>
    <t>Współczynnik amortyzacji w oparciu o trwałość MASTER LED</t>
  </si>
  <si>
    <t>Suma oszczędności w całym okresie trwałości MASTER LED*</t>
  </si>
  <si>
    <t>* - przy utrzymaniu 70% strumienia początkowego, dotyczy tylko MASTER LED</t>
  </si>
  <si>
    <t>Współczynnik amortyzacji w oparciu o trwałość TurnRound</t>
  </si>
  <si>
    <t>Suma oszczędności w całym okresie trwałości oprawy TurnRound LED*</t>
  </si>
  <si>
    <t>* - przy utrzymaniu 70% strumienia początkowego, dotyczy tylko TurnRound LED</t>
  </si>
  <si>
    <t>Współczynnik amortyzacji w oparciu o trwałość Zadora LED</t>
  </si>
  <si>
    <t>* - przy utrzymaniu 70% strumienia początkowego, dotyczy tylko Zadora LED</t>
  </si>
  <si>
    <t>KG/rok</t>
  </si>
  <si>
    <t>Kalkulator oszczędności Philips LED</t>
  </si>
  <si>
    <t>EM</t>
  </si>
  <si>
    <t>18W</t>
  </si>
  <si>
    <t>30W</t>
  </si>
  <si>
    <t>36W</t>
  </si>
  <si>
    <t>58W</t>
  </si>
  <si>
    <t>MASTER LEDbulb 8-40W A60 Dim</t>
  </si>
  <si>
    <t>MASTER LEDbulb 12-60W Dim</t>
  </si>
  <si>
    <r>
      <t xml:space="preserve">MASTER LEDbulb  Designer - </t>
    </r>
    <r>
      <rPr>
        <sz val="10"/>
        <rFont val="Arial"/>
        <family val="2"/>
        <charset val="238"/>
      </rPr>
      <t>Ozdobna lampa z możliwością aranżowania wyglądu za pomocą nakręcanych pierścieni. Ważne: Lampę i pierścienie zamawia się osobno.</t>
    </r>
  </si>
  <si>
    <t>MASTER LEDbulb 7-40W Designer Dim</t>
  </si>
  <si>
    <t>Pierścień "Concave" (srebrny)</t>
  </si>
  <si>
    <t>Pierścień "Convex" (biały)</t>
  </si>
  <si>
    <t>MASTER LEDspot</t>
  </si>
  <si>
    <t>MASTER LEDspot 3-35W GU10 Perfect Fit 25D Dim</t>
  </si>
  <si>
    <t>5,5W</t>
  </si>
  <si>
    <t>MASTER LEDspot 7-50W GU10 25D Dim</t>
  </si>
  <si>
    <t>MASTER LEDspot 7-50W GU10 40D Dim</t>
  </si>
  <si>
    <t>MASTER LEDspot 7-50W GU10 25D DimTone</t>
  </si>
  <si>
    <t>2700K - 2200K</t>
  </si>
  <si>
    <t>25D</t>
  </si>
  <si>
    <t>Tak (DimTone)</t>
  </si>
  <si>
    <t>MASTER LEDspot PAR20 25D Dim</t>
  </si>
  <si>
    <t>MASTER LEDspot PAR20 40D Dim</t>
  </si>
  <si>
    <t>MASTER LEDspot 12-75W PAR30S Dim</t>
  </si>
  <si>
    <t>MASTER LEDspot 18-100W PAR38 Dim</t>
  </si>
  <si>
    <t>MASTER LEDspot 4-20W MR16 24D (2xLED)</t>
  </si>
  <si>
    <t>MASTER LEDspot 4-20W MR16 36D (2xLED)</t>
  </si>
  <si>
    <t>MASTER LEDspot 5.5-35W MR16 36D</t>
  </si>
  <si>
    <t>MASTER LEDspot 7-35W MR16 15D Dim</t>
  </si>
  <si>
    <t>MASTER LEDspot 7-35W MR16 24D Dim</t>
  </si>
  <si>
    <t>MASTER LEDspot 7-35W MR16 36D Dim</t>
  </si>
  <si>
    <t>MASTER LEDspot 7-35W MR16 60D Dim</t>
  </si>
  <si>
    <t>MASTER LEDspot 10-50W MR16 15D Dim</t>
  </si>
  <si>
    <t>MASTER LEDspot 10-50W MR16 24D Dim</t>
  </si>
  <si>
    <t>MASTER LEDspot 10-50W MR16 36D Dim</t>
  </si>
  <si>
    <t xml:space="preserve">MASTER LEDspot 10-50W AR111 40D </t>
  </si>
  <si>
    <t>MASTER LEDspot 15-75W AR111 24D </t>
  </si>
  <si>
    <t>15W</t>
  </si>
  <si>
    <t>MASTER LEDspot 15-75W AR111 24D                 </t>
  </si>
  <si>
    <t>MASTER LEDspot 15-75W AR111 40D </t>
  </si>
  <si>
    <t>MASTER LEDspot 15-75W AR111 40D      </t>
  </si>
  <si>
    <t>MASTER LEDcapsule 12V</t>
  </si>
  <si>
    <t>MASTER LEDcapsule 2,5-10W</t>
  </si>
  <si>
    <t>2,5W</t>
  </si>
  <si>
    <t>G4</t>
  </si>
  <si>
    <t>ROI</t>
  </si>
  <si>
    <t>TL-D36W 830</t>
  </si>
  <si>
    <t>MASTER LEDtube GA</t>
  </si>
  <si>
    <t>840</t>
  </si>
  <si>
    <t>G13</t>
  </si>
  <si>
    <t>EM i Nap sieciowe</t>
  </si>
  <si>
    <t>865</t>
  </si>
  <si>
    <r>
      <t xml:space="preserve">MASTER LEDtube GA 900mm </t>
    </r>
    <r>
      <rPr>
        <sz val="9"/>
        <rFont val="Arial"/>
        <family val="2"/>
        <charset val="238"/>
      </rPr>
      <t>(nie zawiera EMP050)</t>
    </r>
  </si>
  <si>
    <r>
      <t>MASTER LEDtube GA 1500mm</t>
    </r>
    <r>
      <rPr>
        <sz val="9"/>
        <rFont val="Arial"/>
        <family val="2"/>
        <charset val="238"/>
      </rPr>
      <t xml:space="preserve"> (nie zawiera EMP050)</t>
    </r>
  </si>
  <si>
    <r>
      <t xml:space="preserve">MASTER LEDtube GA 1500mm </t>
    </r>
    <r>
      <rPr>
        <sz val="9"/>
        <rFont val="Arial"/>
        <family val="2"/>
        <charset val="238"/>
      </rPr>
      <t>(nie zawiera EMP050)</t>
    </r>
  </si>
  <si>
    <r>
      <t xml:space="preserve">MASTER LEDtube GA 900mm </t>
    </r>
    <r>
      <rPr>
        <sz val="9"/>
        <rFont val="Arial"/>
        <family val="2"/>
        <charset val="238"/>
      </rPr>
      <t>(zawiera EMP050)</t>
    </r>
  </si>
  <si>
    <r>
      <t>MASTER LEDtube GA 900mm</t>
    </r>
    <r>
      <rPr>
        <sz val="9"/>
        <rFont val="Arial"/>
        <family val="2"/>
        <charset val="238"/>
      </rPr>
      <t xml:space="preserve"> (zawiera EMP050)</t>
    </r>
  </si>
  <si>
    <r>
      <t xml:space="preserve">MASTER LEDtube GA 1500mm </t>
    </r>
    <r>
      <rPr>
        <sz val="9"/>
        <rFont val="Arial"/>
        <family val="2"/>
        <charset val="238"/>
      </rPr>
      <t>(zawiera EMP050)</t>
    </r>
  </si>
  <si>
    <r>
      <t>MASTER LEDtube GA 1500mm</t>
    </r>
    <r>
      <rPr>
        <sz val="9"/>
        <rFont val="Arial"/>
        <family val="2"/>
        <charset val="238"/>
      </rPr>
      <t xml:space="preserve"> (zawiera EMP050)</t>
    </r>
  </si>
  <si>
    <t>Wersja GA200</t>
  </si>
  <si>
    <r>
      <t xml:space="preserve">MASTER LEDtube GA200 600mm </t>
    </r>
    <r>
      <rPr>
        <sz val="9"/>
        <rFont val="Arial"/>
        <family val="2"/>
        <charset val="238"/>
      </rPr>
      <t>(zawiera EM050)</t>
    </r>
  </si>
  <si>
    <t>13W</t>
  </si>
  <si>
    <r>
      <t xml:space="preserve">MASTER LEDtube GA200 1200mm </t>
    </r>
    <r>
      <rPr>
        <sz val="9"/>
        <rFont val="Arial"/>
        <family val="2"/>
        <charset val="238"/>
      </rPr>
      <t>(zawiera EMP050)</t>
    </r>
  </si>
  <si>
    <t>Novallure</t>
  </si>
  <si>
    <t>LEDowe źródło światła o unikalnym, eleganckim kształcie, bezpośredni zamiennik lamp żarowych w kształcie świeczki i kulki</t>
  </si>
  <si>
    <t>Novallure LED świeczka przezroczysta Dim</t>
  </si>
  <si>
    <t>E14</t>
  </si>
  <si>
    <t>Novallure LED świeczka matowana Dim</t>
  </si>
  <si>
    <t>Novallure LED kulka przezroczysta Dim</t>
  </si>
  <si>
    <t>Novallure LED kulka matowana Dim</t>
  </si>
  <si>
    <t>Możliwość regulacji strumienia świetlnego (nie dotyczy tylko MASTER LED 4W i 5,5W)</t>
  </si>
  <si>
    <t>Moc odpowiadającej lampy żarowej/halogenowej/TL-D</t>
  </si>
  <si>
    <t>Opakowanie jednostkowe</t>
  </si>
  <si>
    <t>Opakowanie zbiorcze</t>
  </si>
  <si>
    <t xml:space="preserve">Minimalna liczba zamówienia w szt. </t>
  </si>
  <si>
    <t>Czas dostawy (tyg.)</t>
  </si>
  <si>
    <t>MASTER LEDlamps</t>
  </si>
  <si>
    <t>kartonik 1 szt.</t>
  </si>
  <si>
    <t>1</t>
  </si>
  <si>
    <t>10</t>
  </si>
  <si>
    <t>6</t>
  </si>
  <si>
    <t>12</t>
  </si>
  <si>
    <t>1W</t>
  </si>
  <si>
    <t>TurnRound round fixed</t>
  </si>
  <si>
    <t>BBG390 6xLED-HB-40-/830 PSR-E ALU</t>
  </si>
  <si>
    <t>BBG390 6xLED-HB-40-/830 PSR-E WH</t>
  </si>
  <si>
    <t>BBG390 6xLED-HB-25-/840 PSR-E ALU</t>
  </si>
  <si>
    <t>BBG390 6xLED-HB-40-/840 PSR-E ALU</t>
  </si>
  <si>
    <t>BBG390 6xLED-HB-40-/840 PSR-E WH</t>
  </si>
  <si>
    <t>BBG391 6xLED-HB-25-/830 PSR-E ALU</t>
  </si>
  <si>
    <t>TurnRound round cardanic</t>
  </si>
  <si>
    <t>BBG391 6xLED-HB-40-/830 PSR-E ALU</t>
  </si>
  <si>
    <t>BBG391 6xLED-HB-40-/830 PSR-E WH</t>
  </si>
  <si>
    <t>BBG391 6xLED-HB-25-/840 PSR-E ALU</t>
  </si>
  <si>
    <t>BBG391 6xLED-HB-40-/840 PSR-E ALU</t>
  </si>
  <si>
    <t>BBG391 6xLED-HB-40-/840 PSR-E WH</t>
  </si>
  <si>
    <t>BBG390 6xLED-HB-40-/830 PSR-E IP54 ALU</t>
  </si>
  <si>
    <t>TurnRound IP54</t>
  </si>
  <si>
    <t>BBG390 6xLED-HB-40-/830 PSR-E IP54 WH</t>
  </si>
  <si>
    <t>BBG390 6xLED-HB-40-/840 PSR-E IP54 ALU</t>
  </si>
  <si>
    <t>BBG390 6xLED-HB-40-/840 PSR-E IP54 WH</t>
  </si>
  <si>
    <t>BBX395 1x6xLED-HB-25-/830 PSR-E WH</t>
  </si>
  <si>
    <t>TurnRound Gridlight</t>
  </si>
  <si>
    <t>BBX395 1x6xLED-HB-25-/830 PSR-E ALU</t>
  </si>
  <si>
    <t>BBX395 1x6xLED-HB-40-/830 PSR-E WH</t>
  </si>
  <si>
    <t>BBX395 1x6xLED-HB-40-/830 PSR-E ALU</t>
  </si>
  <si>
    <t>BBX395 2x6xLED-HB-25-/830 PSR-E WH</t>
  </si>
  <si>
    <t>BBX395 2x6xLED-HB-25-/830 PSR-E ALU</t>
  </si>
  <si>
    <t>BBX395 2x6xLED-HB-40-/830 PSR-E WH</t>
  </si>
  <si>
    <t>BBX395 2x6xLED-HB-40-/830 PSR-E ALU</t>
  </si>
  <si>
    <t>BBX395 3x6xLED-HB-25-/830 PSR-E WH</t>
  </si>
  <si>
    <t>BBX395 3x6xLED-HB-25-/830 PSR-E ALU</t>
  </si>
  <si>
    <t>BBX395 3x6xLED-HB-40-/830 PSR-E WH</t>
  </si>
  <si>
    <t>BBX395 3x6xLED-HB-40-/830 PSR-E ALU</t>
  </si>
  <si>
    <t>Dodatkowo do 30% więcej oszczędności na zużyciu energii elektrycznej przy zainstalowaniu Philips OccuSwitch z czujnikiem ruchu i światła dziennego</t>
  </si>
  <si>
    <t>Możliwość regulacji strumienia świetlnego (nie dotyczy tylko MASTER LED 3W)</t>
  </si>
  <si>
    <t>Info dodatkowe</t>
  </si>
  <si>
    <t>Cena netto PLN/szt nowa</t>
  </si>
  <si>
    <t>RS110B LED6-25-/830 PSU-E WH</t>
  </si>
  <si>
    <t>wersja stała</t>
  </si>
  <si>
    <t>RS110B LED6-25-/840 PSU-E WH</t>
  </si>
  <si>
    <t>RS110B LED6-40-/830 PSU-E WH</t>
  </si>
  <si>
    <t>RS110B LED6-40-/840 PSU-E WH</t>
  </si>
  <si>
    <t>RS111B LED6-25-/830 PSU-E WH</t>
  </si>
  <si>
    <t>wersja regulowana (uchylna)</t>
  </si>
  <si>
    <t>RS111B LED6-25-/840 PSU-E WH</t>
  </si>
  <si>
    <t>RS111B LED6-40-/830 PSU-E WH</t>
  </si>
  <si>
    <t>RS111B LED6-40-/840 PSU-E WH</t>
  </si>
  <si>
    <t>BBG462 LED-25-7W-2700-GU10 ALU 50W</t>
  </si>
  <si>
    <t>BBG462 LED-25-7W-2700-GU10 WH 50W</t>
  </si>
  <si>
    <t>BBG462 LED-25-7W-4200-GU10 ALU 50W</t>
  </si>
  <si>
    <t>BBG462 LED-25-7W-4200-GU10 WH 50W</t>
  </si>
  <si>
    <t>BBG462 LED-40-7W-2700-GU10 ALU 50W</t>
  </si>
  <si>
    <t>BBG462 LED-40-7W-2700-GU10 WH 50W</t>
  </si>
  <si>
    <t>BBG462 LED-40-7W-4200-GU10 ALU 50W</t>
  </si>
  <si>
    <t>BBG462 LED-40-7W-4200-GU10 WH 50W</t>
  </si>
  <si>
    <t>BBG463 LED-25-7W-2700-GU10 ALU 50W</t>
  </si>
  <si>
    <t>BBG463 LED-25-7W-2700-GU10 WH 50W</t>
  </si>
  <si>
    <t>BBG463 LED-25-7W-4200-GU10 ALU 50W</t>
  </si>
  <si>
    <t>BBG463 LED-25-7W-4200-GU10 WH 50W</t>
  </si>
  <si>
    <t>BBG463 LED-40-7W-2700-GU10 ALU 50W</t>
  </si>
  <si>
    <t>BBG463 LED-40-7W-2700-GU10 WH 50W</t>
  </si>
  <si>
    <t>BBG463 LED-40-7W-4200-GU10 ALU 50W</t>
  </si>
  <si>
    <t>BBG463 LED-40-7W-4200-GU10 WH 50W</t>
  </si>
  <si>
    <t>LEDowe źródła światła, bezpośredni zamiennik lamp żarowych i halogenowych. Bardzo wysoka trwałość do 45 000h przy bardzo niskimi poborze mocy przynosi oszczędności energii do 90% w porównaniu z lampami żarowymi i halogenowymi. MASTER LEDlamps posiadają do 5 lat gwarancji . Wersje Dimmable (oznaczenie "Dim" posiadają możliwość regulacji strumienia świetlnego, aktualny wykaz rekomendowanych regulatorów (dimmerów) do stosowania z MASTER LEDlamps znajduje się na stronie internetowej: www.philips.com/masterled</t>
  </si>
  <si>
    <t>Nowość</t>
  </si>
  <si>
    <t>MASTER LEDbulb 17-75W Dim</t>
  </si>
  <si>
    <t>MASTER LEDbulb 8-40W DimTone</t>
  </si>
  <si>
    <t>MASTER LEDspot 4-35W GU10 25D Dim</t>
  </si>
  <si>
    <t>MASTER LEDspot 4-35W GU10 40D Dim</t>
  </si>
  <si>
    <t>65,00</t>
  </si>
  <si>
    <t>MASTER LEDspot 6-50W GU10 25D        </t>
  </si>
  <si>
    <t>MASTER LEDspot 6-50W GU10 25D  </t>
  </si>
  <si>
    <t>MASTER LEDspot 6-50W GU10 40D</t>
  </si>
  <si>
    <t>MASTER LEDspot 6-50W GU10 40D         </t>
  </si>
  <si>
    <t>MASTER LEDspot 8-50W+ GU10 25D Dim</t>
  </si>
  <si>
    <t>50W+</t>
  </si>
  <si>
    <t>MASTER LEDspot 8-50W+ GU10 40D Dim</t>
  </si>
  <si>
    <t xml:space="preserve">MASTER LEDspot 8-50W+ GU10 25D CRI90 </t>
  </si>
  <si>
    <t>MASTER LEDspot 8-50W+ GU10 40D CRI90</t>
  </si>
  <si>
    <t>MASTER LEDspot 4-20W MR11 24D CRI90 "Gold"</t>
  </si>
  <si>
    <t>MASTER LEDspot 10-50W AR111 24D Dim</t>
  </si>
  <si>
    <t>MASTER LEDspot 10-50W AR111 40D Dim</t>
  </si>
  <si>
    <t>MASTER LEDspot 15-75W AR111 24D Dim</t>
  </si>
  <si>
    <t>MASTER LEDspot 15-75W AR111 40D Dim</t>
  </si>
  <si>
    <t>MASTER LEDcapsule 1-5W</t>
  </si>
  <si>
    <t>5W</t>
  </si>
  <si>
    <t>CorePro LED</t>
  </si>
  <si>
    <t>LEDowe źródła światła, bezpośredni zamiennik lamp żarowych i halogenowych. Trwałość do 20 000h przy bardzo niskimi poborze mocy przynosi oszczędności energii. Entry LED posiadają rok gwarancji</t>
  </si>
  <si>
    <t>LEDbulb</t>
  </si>
  <si>
    <t>LEDbulb 6-32 E27</t>
  </si>
  <si>
    <t>32W</t>
  </si>
  <si>
    <t>LEDbulb 9,5-48W E27</t>
  </si>
  <si>
    <t>9,5W</t>
  </si>
  <si>
    <t>48W</t>
  </si>
  <si>
    <t>LEDspot 12V</t>
  </si>
  <si>
    <t>LEDspot 5,5-35W MR16</t>
  </si>
  <si>
    <t>LEDspot 6,5-50W MR16</t>
  </si>
  <si>
    <t>6,5W</t>
  </si>
  <si>
    <t>LEDspot</t>
  </si>
  <si>
    <t>LEDspot 4-35W  GU10</t>
  </si>
  <si>
    <t>LEDowe zamienniki świetlówek liniowych TL-D stosowanych w oświetleniu ogólnym (GA - General Applications). Oferują oszczędność energii do 50% na poziomie systemu. Lampy w wersji Specfier pracują zarówno na elektromagnetycznym osprzęcie świetlówek liniowych (EM) jak i na napiciou sieciowym. W przypadku instalaqcji lamp w wersji Specifier w obwodzie z osprzętem EM konieczne jest zastosowanie urządzenia EMP050 w kształcie startera (zamieniając klasyczny starter np. S2 lub S10). Lampy w wersji GA200 pracują tylko i wyłącznie w układzie z osprzętem EM. Trwałość (L70): 40 000h.</t>
  </si>
  <si>
    <t>Wersja GA100 oraz wersja Specifier</t>
  </si>
  <si>
    <r>
      <t xml:space="preserve">MASTER LEDtube GA100 600mm </t>
    </r>
    <r>
      <rPr>
        <sz val="9"/>
        <rFont val="Arial"/>
        <family val="2"/>
        <charset val="238"/>
      </rPr>
      <t xml:space="preserve"> (nie zawiera EMP050)</t>
    </r>
  </si>
  <si>
    <r>
      <t xml:space="preserve">MASTER LEDtube GA100 1200mm </t>
    </r>
    <r>
      <rPr>
        <sz val="9"/>
        <rFont val="Arial"/>
        <family val="2"/>
        <charset val="238"/>
      </rPr>
      <t>(nie zawiera EMP050)</t>
    </r>
  </si>
  <si>
    <t>19W</t>
  </si>
  <si>
    <r>
      <t xml:space="preserve">MASTER LEDtube GA100 600mm </t>
    </r>
    <r>
      <rPr>
        <sz val="9"/>
        <rFont val="Arial"/>
        <family val="2"/>
        <charset val="238"/>
      </rPr>
      <t>(zawiera EMP050)</t>
    </r>
  </si>
  <si>
    <r>
      <t xml:space="preserve">MASTER LEDtube GA100 1200mm </t>
    </r>
    <r>
      <rPr>
        <sz val="9"/>
        <rFont val="Arial"/>
        <family val="2"/>
        <charset val="238"/>
      </rPr>
      <t>(zawiera EMP050)</t>
    </r>
  </si>
  <si>
    <t>Wersja GA210</t>
  </si>
  <si>
    <r>
      <t xml:space="preserve">MASTER LEDtube GA210 1500mm </t>
    </r>
    <r>
      <rPr>
        <sz val="9"/>
        <rFont val="Arial"/>
        <family val="2"/>
        <charset val="238"/>
      </rPr>
      <t>(zawiera EMP050)</t>
    </r>
  </si>
  <si>
    <t>34W</t>
  </si>
  <si>
    <t>EMP050</t>
  </si>
  <si>
    <t>MASTER LEDtube Starter EMP 050 CP</t>
  </si>
  <si>
    <t>luz</t>
  </si>
  <si>
    <t>Novallure LED świeczka przezroczysta BA35 Dim</t>
  </si>
  <si>
    <t>Moc odpowiadającej lampy halogenowej</t>
  </si>
  <si>
    <t>2x50W</t>
  </si>
  <si>
    <t>3x50W</t>
  </si>
  <si>
    <t>ProSet LED</t>
  </si>
  <si>
    <t>Oferta opraw Philips LED z 1 czerwca 2012</t>
  </si>
  <si>
    <t>Zadora LED</t>
  </si>
  <si>
    <t>Kliknij i zobacz pełną ofertę ProSet LED</t>
  </si>
  <si>
    <t>Kliknij i zobacz pełną ofertę Zadora LED</t>
  </si>
  <si>
    <t>Oferta Philips MASTER LED z 1 czerwca 2012</t>
  </si>
  <si>
    <t>Kalkulator zwrotu kosztów inwestycji</t>
  </si>
  <si>
    <t>Porównanie świetlówek liniowych zainstalowanych w oprawie do MASTER LEDtube zainstalowanych w oprawie</t>
  </si>
  <si>
    <r>
      <t xml:space="preserve">Proszę wypełniać pola zaznaczone </t>
    </r>
    <r>
      <rPr>
        <b/>
        <sz val="14"/>
        <color indexed="23"/>
        <rFont val="Arial"/>
        <family val="2"/>
        <charset val="238"/>
      </rPr>
      <t>szarym</t>
    </r>
    <r>
      <rPr>
        <b/>
        <sz val="14"/>
        <color indexed="10"/>
        <rFont val="Arial"/>
        <family val="2"/>
      </rPr>
      <t xml:space="preserve"> kolorem</t>
    </r>
  </si>
  <si>
    <t>Wybór produktu</t>
  </si>
  <si>
    <t>szt</t>
  </si>
  <si>
    <t>Czas świecenia/doba</t>
  </si>
  <si>
    <t>h</t>
  </si>
  <si>
    <t>Dni świecenia na rok</t>
  </si>
  <si>
    <t>dni</t>
  </si>
  <si>
    <t>Liczba godzin w roku</t>
  </si>
  <si>
    <t>Rodzaj osprzętu</t>
  </si>
  <si>
    <t>Koszt energii</t>
  </si>
  <si>
    <t>Moc zainstalowana (lampa)</t>
  </si>
  <si>
    <t>Moc zainstalowana (system)</t>
  </si>
  <si>
    <t>Roczny pobór mocy</t>
  </si>
  <si>
    <t>kWh/rok</t>
  </si>
  <si>
    <t xml:space="preserve">Koszt kWh </t>
  </si>
  <si>
    <t>Roczny koszt energii</t>
  </si>
  <si>
    <t>Całkowite koszty energii</t>
  </si>
  <si>
    <t>Koszt zakupu</t>
  </si>
  <si>
    <t>Cena lampy</t>
  </si>
  <si>
    <t>Osczędność roczna</t>
  </si>
  <si>
    <t>Czas zwrotu</t>
  </si>
  <si>
    <t>Trwałość Lampy</t>
  </si>
  <si>
    <t>Proporcjonalnie/Rok</t>
  </si>
  <si>
    <r>
      <t>obniżenie emisji CO</t>
    </r>
    <r>
      <rPr>
        <vertAlign val="subscript"/>
        <sz val="10"/>
        <color indexed="17"/>
        <rFont val="Arial"/>
        <family val="2"/>
      </rPr>
      <t xml:space="preserve">2 </t>
    </r>
    <r>
      <rPr>
        <sz val="10"/>
        <color indexed="17"/>
        <rFont val="Arial"/>
        <family val="2"/>
      </rPr>
      <t xml:space="preserve"> </t>
    </r>
  </si>
  <si>
    <t>kg</t>
  </si>
  <si>
    <t>Roczny koszt lampy</t>
  </si>
  <si>
    <t>Całkowity koszt roczny</t>
  </si>
  <si>
    <t>Koszt wymiany</t>
  </si>
  <si>
    <t>Koszt wymiany lampy</t>
  </si>
  <si>
    <t>Roczny koszt wymiany punktu świetlnego</t>
  </si>
  <si>
    <t>Roczne, całkowite koszty wymiany</t>
  </si>
  <si>
    <t>Koszt zakupu lamp</t>
  </si>
  <si>
    <t>Roczny koszt użytkowania (energia + koszty wymiany)</t>
  </si>
  <si>
    <t>Light required</t>
  </si>
  <si>
    <t>MASTER LEDtube ?? W</t>
  </si>
  <si>
    <t>Luminous Flux (2 x lamps)</t>
  </si>
  <si>
    <t>Lm</t>
  </si>
  <si>
    <t>Optical efficiency</t>
  </si>
  <si>
    <t>Typical Lumen output / Application (2x lamps)</t>
  </si>
  <si>
    <t>Efficacy system</t>
  </si>
  <si>
    <t>Lm/W</t>
  </si>
  <si>
    <t>Required wattage / lamps</t>
  </si>
  <si>
    <t>Difference (Savings) / lamp</t>
  </si>
</sst>
</file>

<file path=xl/styles.xml><?xml version="1.0" encoding="utf-8"?>
<styleSheet xmlns="http://schemas.openxmlformats.org/spreadsheetml/2006/main" xmlns:mc="http://schemas.openxmlformats.org/markup-compatibility/2006" xmlns:x14ac="http://schemas.microsoft.com/office/spreadsheetml/2009/9/ac" mc:Ignorable="x14ac">
  <numFmts count="32">
    <numFmt numFmtId="44" formatCode="_-* #,##0.00\ &quot;zł&quot;_-;\-* #,##0.00\ &quot;zł&quot;_-;_-* &quot;-&quot;??\ &quot;zł&quot;_-;_-@_-"/>
    <numFmt numFmtId="43" formatCode="_-* #,##0.00\ _z_ł_-;\-* #,##0.00\ _z_ł_-;_-* &quot;-&quot;??\ _z_ł_-;_-@_-"/>
    <numFmt numFmtId="164" formatCode="_-* #,##0.00_-;\-* #,##0.00_-;_-* &quot;-&quot;??_-;_-@_-"/>
    <numFmt numFmtId="165" formatCode="0.0"/>
    <numFmt numFmtId="166" formatCode="#,##0.0"/>
    <numFmt numFmtId="167" formatCode="_-* #,##0.00\ _B_F_-;\-* #,##0.00\ _B_F_-;_-* &quot;-&quot;??\ _B_F_-;_-@_-"/>
    <numFmt numFmtId="168" formatCode="_-* #,##0_-;\-* #,##0_-;_-* &quot;-&quot;??_-;_-@_-"/>
    <numFmt numFmtId="169" formatCode="_-* #,##0.0_-;\-* #,##0.0_-;_-* &quot;-&quot;??_-;_-@_-"/>
    <numFmt numFmtId="170" formatCode="#,##0.00_ ;\-#,##0.00\ "/>
    <numFmt numFmtId="171" formatCode="_-* #,##0\ _F_-;\-* #,##0\ _F_-;_-* &quot;-&quot;\ _F_-;_-@_-"/>
    <numFmt numFmtId="172" formatCode="_-* #,##0.00\ _F_-;\-* #,##0.00\ _F_-;_-* &quot;-&quot;??\ _F_-;_-@_-"/>
    <numFmt numFmtId="173" formatCode="_-&quot;fl&quot;\ * #,##0_-;_-&quot;fl&quot;\ * #,##0\-;_-&quot;fl&quot;\ * &quot;-&quot;_-;_-@_-"/>
    <numFmt numFmtId="174" formatCode="_-&quot;fl&quot;\ * #,##0.00_-;_-&quot;fl&quot;\ * #,##0.00\-;_-&quot;fl&quot;\ * &quot;-&quot;??_-;_-@_-"/>
    <numFmt numFmtId="175" formatCode="\Ç\ \´\´\´\ \»\»"/>
    <numFmt numFmtId="176" formatCode="00000000"/>
    <numFmt numFmtId="177" formatCode="&quot;$&quot;#,##0.00"/>
    <numFmt numFmtId="178" formatCode="_-* #,##0.00\ [$€]_-;\-* #,##0.00\ [$€]_-;_-* &quot;-&quot;??\ [$€]_-;_-@_-"/>
    <numFmt numFmtId="179" formatCode="_-* #,##0.00\ [$€-1]_-;\-* #,##0.00\ [$€-1]_-;_-* &quot;-&quot;??\ [$€-1]_-;_-@_-"/>
    <numFmt numFmtId="180" formatCode="_-* #,##0.00\ [$zł-415]_-;\-* #,##0.00\ [$zł-415]_-;_-* &quot;-&quot;??\ [$zł-415]_-;_-@_-"/>
    <numFmt numFmtId="181" formatCode="#,##0.00\ [$€-1]"/>
    <numFmt numFmtId="182" formatCode="0.000_);[Red]\(0.000\)"/>
    <numFmt numFmtId="183" formatCode="_-&quot;€&quot;\ * #,##0.00_-;_-&quot;€&quot;\ * #,##0.00\-;_-&quot;€&quot;\ * &quot;-&quot;??_-;_-@_-"/>
    <numFmt numFmtId="184" formatCode="_(* #,##0.00_);_(* \(#,##0.00\);_(* &quot;-&quot;??_);_(@_)"/>
    <numFmt numFmtId="185" formatCode="_-* #,##0.00\ _€_-;\-* #,##0.00\ _€_-;_-* &quot;-&quot;??\ _€_-;_-@_-"/>
    <numFmt numFmtId="186" formatCode="_ * #,##0_)_ƒ_ ;_ * \(#,##0\)_ƒ_ ;_ * &quot;-&quot;_)_ƒ_ ;_ @_ "/>
    <numFmt numFmtId="187" formatCode="_ * #,##0.00_)_ƒ_ ;_ * \(#,##0.00\)_ƒ_ ;_ * &quot;-&quot;??_)_ƒ_ ;_ @_ "/>
    <numFmt numFmtId="188" formatCode="_-* #,##0_-;\-* #,##0_-;_-* &quot;-&quot;_-;_-@_-"/>
    <numFmt numFmtId="189" formatCode="0.0000%"/>
    <numFmt numFmtId="190" formatCode="General_)"/>
    <numFmt numFmtId="191" formatCode="_(&quot;€&quot;* #,##0_);_(&quot;€&quot;* \(#,##0\);_(&quot;€&quot;* &quot;-&quot;_);_(@_)"/>
    <numFmt numFmtId="192" formatCode="_ * #,##0_)&quot;F&quot;_ ;_ * \(#,##0\)&quot;F&quot;_ ;_ * &quot;-&quot;_)&quot;F&quot;_ ;_ @_ "/>
    <numFmt numFmtId="193" formatCode="_ * #,##0.00_)&quot;F&quot;_ ;_ * \(#,##0.00\)&quot;F&quot;_ ;_ * &quot;-&quot;??_)&quot;F&quot;_ ;_ @_ "/>
  </numFmts>
  <fonts count="181">
    <font>
      <sz val="11"/>
      <color theme="1"/>
      <name val="Calibri"/>
      <family val="2"/>
      <scheme val="minor"/>
    </font>
    <font>
      <sz val="11"/>
      <color theme="1"/>
      <name val="Calibri"/>
      <family val="2"/>
      <charset val="238"/>
      <scheme val="minor"/>
    </font>
    <font>
      <sz val="11"/>
      <color theme="1"/>
      <name val="Calibri"/>
      <family val="2"/>
      <scheme val="minor"/>
    </font>
    <font>
      <sz val="10"/>
      <name val="Helv"/>
      <family val="2"/>
    </font>
    <font>
      <sz val="11"/>
      <color theme="1"/>
      <name val="Calibri"/>
      <family val="2"/>
      <charset val="238"/>
      <scheme val="minor"/>
    </font>
    <font>
      <sz val="10"/>
      <name val="Arial"/>
      <family val="2"/>
      <charset val="238"/>
    </font>
    <font>
      <u/>
      <sz val="10"/>
      <color indexed="12"/>
      <name val="Arial"/>
      <family val="2"/>
      <charset val="238"/>
    </font>
    <font>
      <b/>
      <sz val="10"/>
      <name val="Arial"/>
      <family val="2"/>
    </font>
    <font>
      <sz val="10"/>
      <name val="Helv"/>
    </font>
    <font>
      <b/>
      <sz val="12"/>
      <color indexed="44"/>
      <name val="Arial"/>
      <family val="2"/>
      <charset val="238"/>
    </font>
    <font>
      <b/>
      <sz val="9"/>
      <color indexed="10"/>
      <name val="Arial"/>
      <family val="2"/>
      <charset val="238"/>
    </font>
    <font>
      <b/>
      <sz val="8"/>
      <name val="Arial"/>
      <family val="2"/>
      <charset val="238"/>
    </font>
    <font>
      <b/>
      <sz val="4"/>
      <name val="Arial"/>
      <family val="2"/>
      <charset val="238"/>
    </font>
    <font>
      <b/>
      <sz val="10"/>
      <name val="Arial"/>
      <family val="2"/>
      <charset val="238"/>
    </font>
    <font>
      <sz val="10"/>
      <color indexed="57"/>
      <name val="Arial"/>
      <family val="2"/>
      <charset val="238"/>
    </font>
    <font>
      <sz val="10"/>
      <color indexed="9"/>
      <name val="Arial"/>
      <family val="2"/>
      <charset val="238"/>
    </font>
    <font>
      <b/>
      <sz val="10"/>
      <color theme="3"/>
      <name val="Arial"/>
      <family val="2"/>
      <charset val="238"/>
    </font>
    <font>
      <b/>
      <sz val="10"/>
      <color rgb="FFFF0000"/>
      <name val="Arial"/>
      <family val="2"/>
      <charset val="238"/>
    </font>
    <font>
      <sz val="10"/>
      <color indexed="48"/>
      <name val="Arial"/>
      <family val="2"/>
      <charset val="238"/>
    </font>
    <font>
      <b/>
      <sz val="12"/>
      <color theme="1"/>
      <name val="Arial"/>
      <family val="2"/>
      <charset val="238"/>
    </font>
    <font>
      <sz val="10"/>
      <color indexed="53"/>
      <name val="Arial"/>
      <family val="2"/>
      <charset val="238"/>
    </font>
    <font>
      <sz val="10"/>
      <color theme="3"/>
      <name val="Arial"/>
      <family val="2"/>
      <charset val="238"/>
    </font>
    <font>
      <sz val="10"/>
      <color indexed="10"/>
      <name val="Arial"/>
      <family val="2"/>
      <charset val="238"/>
    </font>
    <font>
      <sz val="10"/>
      <color indexed="8"/>
      <name val="Arial"/>
      <family val="2"/>
      <charset val="238"/>
    </font>
    <font>
      <sz val="10"/>
      <color theme="0"/>
      <name val="Arial"/>
      <family val="2"/>
      <charset val="238"/>
    </font>
    <font>
      <b/>
      <sz val="10"/>
      <color theme="0"/>
      <name val="Arial"/>
      <family val="2"/>
      <charset val="238"/>
    </font>
    <font>
      <b/>
      <sz val="14"/>
      <color indexed="48"/>
      <name val="Arial"/>
      <family val="2"/>
      <charset val="238"/>
    </font>
    <font>
      <sz val="10"/>
      <color rgb="FFC00000"/>
      <name val="Arial"/>
      <family val="2"/>
      <charset val="238"/>
    </font>
    <font>
      <b/>
      <sz val="11"/>
      <name val="Arial"/>
      <family val="2"/>
      <charset val="238"/>
    </font>
    <font>
      <u/>
      <sz val="11"/>
      <color theme="10"/>
      <name val="Calibri"/>
      <family val="2"/>
    </font>
    <font>
      <b/>
      <vertAlign val="subscript"/>
      <sz val="10"/>
      <color theme="3"/>
      <name val="Arial"/>
      <family val="2"/>
      <charset val="238"/>
    </font>
    <font>
      <sz val="10"/>
      <name val="Arial"/>
      <family val="2"/>
    </font>
    <font>
      <sz val="9"/>
      <color theme="3"/>
      <name val="Arial"/>
      <family val="2"/>
      <charset val="238"/>
    </font>
    <font>
      <sz val="14"/>
      <color rgb="FF000000"/>
      <name val="Times New Roman"/>
      <family val="1"/>
      <charset val="238"/>
    </font>
    <font>
      <sz val="11"/>
      <color theme="1"/>
      <name val="Times New Roman"/>
      <family val="1"/>
      <charset val="238"/>
    </font>
    <font>
      <sz val="7.5"/>
      <color theme="1"/>
      <name val="Arial"/>
      <family val="2"/>
      <charset val="238"/>
    </font>
    <font>
      <b/>
      <sz val="7.5"/>
      <color theme="1"/>
      <name val="Arial"/>
      <family val="2"/>
      <charset val="238"/>
    </font>
    <font>
      <b/>
      <sz val="11"/>
      <color theme="1"/>
      <name val="Arial"/>
      <family val="2"/>
      <charset val="238"/>
    </font>
    <font>
      <sz val="9"/>
      <color rgb="FF000000"/>
      <name val="Arial"/>
      <family val="2"/>
      <charset val="238"/>
    </font>
    <font>
      <b/>
      <sz val="9"/>
      <color rgb="FF000000"/>
      <name val="Arial"/>
      <family val="2"/>
      <charset val="238"/>
    </font>
    <font>
      <b/>
      <sz val="20"/>
      <color theme="0"/>
      <name val="Arial"/>
      <family val="2"/>
      <charset val="238"/>
    </font>
    <font>
      <b/>
      <sz val="11"/>
      <color indexed="9"/>
      <name val="Arial"/>
      <family val="2"/>
      <charset val="238"/>
    </font>
    <font>
      <b/>
      <sz val="14"/>
      <name val="Arial"/>
      <family val="2"/>
      <charset val="238"/>
    </font>
    <font>
      <sz val="11"/>
      <color indexed="8"/>
      <name val="Arial"/>
      <family val="2"/>
      <charset val="238"/>
    </font>
    <font>
      <sz val="11"/>
      <name val="Arial"/>
      <family val="2"/>
      <charset val="238"/>
    </font>
    <font>
      <sz val="11"/>
      <color indexed="8"/>
      <name val="Calibri"/>
      <family val="2"/>
      <charset val="238"/>
    </font>
    <font>
      <b/>
      <sz val="22"/>
      <color indexed="48"/>
      <name val="Arial"/>
      <family val="2"/>
      <charset val="238"/>
    </font>
    <font>
      <sz val="11"/>
      <color indexed="9"/>
      <name val="Arial"/>
      <family val="2"/>
      <charset val="238"/>
    </font>
    <font>
      <sz val="11"/>
      <name val="Arial"/>
      <family val="2"/>
    </font>
    <font>
      <sz val="11"/>
      <color theme="1"/>
      <name val="Arial"/>
      <family val="2"/>
      <charset val="238"/>
    </font>
    <font>
      <sz val="10"/>
      <name val="Arial CE"/>
      <charset val="238"/>
    </font>
    <font>
      <sz val="8"/>
      <name val="Arial"/>
      <family val="2"/>
    </font>
    <font>
      <sz val="10"/>
      <name val="MS Sans Serif"/>
      <family val="2"/>
      <charset val="238"/>
    </font>
    <font>
      <b/>
      <sz val="12"/>
      <color indexed="8"/>
      <name val="Arial"/>
      <family val="2"/>
      <charset val="238"/>
    </font>
    <font>
      <b/>
      <i/>
      <sz val="12"/>
      <color indexed="8"/>
      <name val="Arial"/>
      <family val="2"/>
      <charset val="238"/>
    </font>
    <font>
      <b/>
      <sz val="12"/>
      <color indexed="8"/>
      <name val="Arial"/>
      <family val="2"/>
    </font>
    <font>
      <sz val="12"/>
      <color indexed="8"/>
      <name val="Arial"/>
      <family val="2"/>
      <charset val="238"/>
    </font>
    <font>
      <i/>
      <sz val="12"/>
      <color indexed="8"/>
      <name val="Arial"/>
      <family val="2"/>
      <charset val="238"/>
    </font>
    <font>
      <sz val="19"/>
      <color indexed="9"/>
      <name val="Arial"/>
      <family val="2"/>
    </font>
    <font>
      <sz val="12"/>
      <color indexed="14"/>
      <name val="Arial"/>
      <family val="2"/>
      <charset val="238"/>
    </font>
    <font>
      <b/>
      <sz val="8"/>
      <name val="Arial"/>
      <family val="2"/>
    </font>
    <font>
      <sz val="8"/>
      <name val="Arial"/>
      <family val="2"/>
      <charset val="238"/>
    </font>
    <font>
      <sz val="9"/>
      <color indexed="81"/>
      <name val="Tahoma"/>
      <family val="2"/>
      <charset val="238"/>
    </font>
    <font>
      <b/>
      <sz val="9"/>
      <color indexed="81"/>
      <name val="Tahoma"/>
      <family val="2"/>
      <charset val="238"/>
    </font>
    <font>
      <b/>
      <u/>
      <sz val="11"/>
      <color theme="10"/>
      <name val="Calibri"/>
      <family val="2"/>
      <charset val="238"/>
    </font>
    <font>
      <u/>
      <sz val="11"/>
      <name val="Calibri"/>
      <family val="2"/>
    </font>
    <font>
      <i/>
      <sz val="11"/>
      <name val="Calibri"/>
      <family val="2"/>
      <charset val="238"/>
      <scheme val="minor"/>
    </font>
    <font>
      <b/>
      <sz val="16"/>
      <color indexed="48"/>
      <name val="Arial"/>
      <family val="2"/>
      <charset val="238"/>
    </font>
    <font>
      <sz val="11"/>
      <name val="Arial CE"/>
      <family val="2"/>
      <charset val="238"/>
    </font>
    <font>
      <b/>
      <sz val="14"/>
      <color indexed="10"/>
      <name val="Arial"/>
      <family val="2"/>
    </font>
    <font>
      <sz val="10"/>
      <name val="Helv"/>
      <charset val="134"/>
    </font>
    <font>
      <sz val="10"/>
      <name val="Helvetica"/>
      <family val="2"/>
    </font>
    <font>
      <sz val="10"/>
      <color theme="0"/>
      <name val="Helv"/>
      <family val="2"/>
    </font>
    <font>
      <sz val="10"/>
      <name val="Trebuchet MS"/>
      <family val="2"/>
    </font>
    <font>
      <sz val="10"/>
      <color indexed="12"/>
      <name val="Trebuchet MS"/>
      <family val="2"/>
    </font>
    <font>
      <b/>
      <sz val="11"/>
      <name val="Helvetica"/>
      <family val="2"/>
    </font>
    <font>
      <sz val="11"/>
      <name val="Trebuchet MS"/>
      <family val="2"/>
    </font>
    <font>
      <sz val="10"/>
      <color indexed="10"/>
      <name val="Arial"/>
      <family val="2"/>
    </font>
    <font>
      <sz val="10"/>
      <color theme="0"/>
      <name val="Helvetica"/>
      <family val="2"/>
    </font>
    <font>
      <sz val="10"/>
      <color theme="0"/>
      <name val="Trebuchet MS"/>
      <family val="2"/>
    </font>
    <font>
      <b/>
      <sz val="11"/>
      <name val="Trebuchet MS"/>
      <family val="2"/>
    </font>
    <font>
      <sz val="10"/>
      <color indexed="57"/>
      <name val="Arial"/>
      <family val="2"/>
    </font>
    <font>
      <sz val="10"/>
      <color theme="0"/>
      <name val="Arial"/>
      <family val="2"/>
    </font>
    <font>
      <sz val="11"/>
      <color theme="0"/>
      <name val="Trebuchet MS"/>
      <family val="2"/>
    </font>
    <font>
      <b/>
      <sz val="10"/>
      <color indexed="57"/>
      <name val="Arial"/>
      <family val="2"/>
    </font>
    <font>
      <sz val="10"/>
      <color indexed="10"/>
      <name val="Helv"/>
    </font>
    <font>
      <sz val="10"/>
      <color theme="0"/>
      <name val="Helv"/>
    </font>
    <font>
      <b/>
      <sz val="9"/>
      <color indexed="20"/>
      <name val="Arial"/>
      <family val="2"/>
    </font>
    <font>
      <b/>
      <sz val="9"/>
      <color indexed="57"/>
      <name val="Arial"/>
      <family val="2"/>
    </font>
    <font>
      <sz val="10"/>
      <color indexed="53"/>
      <name val="Helv"/>
    </font>
    <font>
      <sz val="10"/>
      <color indexed="53"/>
      <name val="Arial"/>
      <family val="2"/>
    </font>
    <font>
      <sz val="10"/>
      <color indexed="9"/>
      <name val="Helv"/>
    </font>
    <font>
      <sz val="10"/>
      <color indexed="9"/>
      <name val="Arial"/>
      <family val="2"/>
    </font>
    <font>
      <u/>
      <sz val="10"/>
      <color indexed="12"/>
      <name val="Arial"/>
      <family val="2"/>
    </font>
    <font>
      <b/>
      <sz val="10"/>
      <color indexed="44"/>
      <name val="Arial"/>
      <family val="2"/>
    </font>
    <font>
      <sz val="14"/>
      <color rgb="FF00B050"/>
      <name val="Helv"/>
      <family val="2"/>
    </font>
    <font>
      <b/>
      <sz val="14"/>
      <color rgb="FF00B050"/>
      <name val="Arial"/>
      <family val="2"/>
    </font>
    <font>
      <sz val="10"/>
      <color indexed="48"/>
      <name val="Arial"/>
      <family val="2"/>
    </font>
    <font>
      <b/>
      <sz val="10"/>
      <color rgb="FF00B0F0"/>
      <name val="Helv"/>
    </font>
    <font>
      <b/>
      <sz val="10"/>
      <color theme="0"/>
      <name val="Arial"/>
      <family val="2"/>
    </font>
    <font>
      <b/>
      <sz val="10"/>
      <name val="Trebuchet MS"/>
      <family val="2"/>
    </font>
    <font>
      <b/>
      <sz val="12"/>
      <color indexed="10"/>
      <name val="Trebuchet MS"/>
      <family val="2"/>
    </font>
    <font>
      <b/>
      <sz val="12"/>
      <name val="Trebuchet MS"/>
      <family val="2"/>
    </font>
    <font>
      <sz val="11"/>
      <color indexed="17"/>
      <name val="Arial"/>
      <family val="2"/>
    </font>
    <font>
      <b/>
      <sz val="11"/>
      <color indexed="44"/>
      <name val="Arial"/>
      <family val="2"/>
    </font>
    <font>
      <b/>
      <sz val="16"/>
      <color indexed="17"/>
      <name val="Arial"/>
      <family val="2"/>
    </font>
    <font>
      <sz val="10"/>
      <color indexed="17"/>
      <name val="Arial"/>
      <family val="2"/>
    </font>
    <font>
      <vertAlign val="subscript"/>
      <sz val="10"/>
      <color indexed="17"/>
      <name val="Arial"/>
      <family val="2"/>
    </font>
    <font>
      <sz val="10"/>
      <color rgb="FFFF0000"/>
      <name val="Arial"/>
      <family val="2"/>
    </font>
    <font>
      <b/>
      <sz val="14"/>
      <name val="Arial"/>
      <family val="2"/>
    </font>
    <font>
      <sz val="9"/>
      <name val="Arial"/>
      <family val="2"/>
      <charset val="238"/>
    </font>
    <font>
      <sz val="11"/>
      <name val="Arial Narrow"/>
      <family val="2"/>
      <charset val="238"/>
    </font>
    <font>
      <b/>
      <sz val="10"/>
      <color indexed="9"/>
      <name val="Arial"/>
      <family val="2"/>
      <charset val="238"/>
    </font>
    <font>
      <u/>
      <sz val="22"/>
      <color indexed="12"/>
      <name val="Arial"/>
      <family val="2"/>
      <charset val="238"/>
    </font>
    <font>
      <sz val="9"/>
      <color indexed="9"/>
      <name val="Arial"/>
      <family val="2"/>
      <charset val="238"/>
    </font>
    <font>
      <b/>
      <sz val="11"/>
      <color indexed="9"/>
      <name val="Arial"/>
      <family val="2"/>
    </font>
    <font>
      <sz val="11"/>
      <color theme="0" tint="-0.14999847407452621"/>
      <name val="Arial Narrow"/>
      <family val="2"/>
      <charset val="238"/>
    </font>
    <font>
      <sz val="22"/>
      <name val="Arial"/>
      <family val="2"/>
      <charset val="238"/>
    </font>
    <font>
      <b/>
      <sz val="18"/>
      <color theme="3"/>
      <name val="Cambria"/>
      <family val="2"/>
      <charset val="238"/>
      <scheme val="major"/>
    </font>
    <font>
      <u/>
      <sz val="20"/>
      <color indexed="12"/>
      <name val="Arial"/>
      <family val="2"/>
      <charset val="238"/>
    </font>
    <font>
      <b/>
      <sz val="8"/>
      <color indexed="9"/>
      <name val="Arial"/>
      <family val="2"/>
      <charset val="238"/>
    </font>
    <font>
      <sz val="11"/>
      <color theme="1"/>
      <name val="Czcionka tekstu podstawowego"/>
      <family val="2"/>
      <charset val="238"/>
    </font>
    <font>
      <sz val="11"/>
      <color indexed="8"/>
      <name val="Czcionka tekstu podstawowego"/>
      <family val="2"/>
      <charset val="238"/>
    </font>
    <font>
      <sz val="11"/>
      <color theme="0"/>
      <name val="Czcionka tekstu podstawowego"/>
      <family val="2"/>
      <charset val="238"/>
    </font>
    <font>
      <sz val="11"/>
      <color indexed="9"/>
      <name val="Czcionka tekstu podstawowego"/>
      <family val="2"/>
      <charset val="238"/>
    </font>
    <font>
      <sz val="10"/>
      <name val="Arial CE"/>
    </font>
    <font>
      <sz val="7"/>
      <name val="Helv"/>
    </font>
    <font>
      <sz val="10"/>
      <name val="Calibri"/>
      <family val="2"/>
    </font>
    <font>
      <sz val="11"/>
      <color indexed="62"/>
      <name val="Czcionka tekstu podstawowego"/>
      <family val="2"/>
      <charset val="238"/>
    </font>
    <font>
      <sz val="11"/>
      <color rgb="FF3F3F76"/>
      <name val="Czcionka tekstu podstawowego"/>
      <family val="2"/>
      <charset val="238"/>
    </font>
    <font>
      <b/>
      <sz val="11"/>
      <color indexed="63"/>
      <name val="Czcionka tekstu podstawowego"/>
      <family val="2"/>
      <charset val="238"/>
    </font>
    <font>
      <b/>
      <sz val="11"/>
      <color rgb="FF3F3F3F"/>
      <name val="Czcionka tekstu podstawowego"/>
      <family val="2"/>
      <charset val="238"/>
    </font>
    <font>
      <sz val="11"/>
      <color indexed="17"/>
      <name val="Czcionka tekstu podstawowego"/>
      <family val="2"/>
      <charset val="238"/>
    </font>
    <font>
      <sz val="11"/>
      <color rgb="FF006100"/>
      <name val="Czcionka tekstu podstawowego"/>
      <family val="2"/>
      <charset val="238"/>
    </font>
    <font>
      <b/>
      <sz val="10"/>
      <name val="Times New Roman"/>
      <family val="1"/>
    </font>
    <font>
      <sz val="12"/>
      <name val="Ltr Gothic"/>
    </font>
    <font>
      <sz val="11"/>
      <color indexed="52"/>
      <name val="Czcionka tekstu podstawowego"/>
      <family val="2"/>
      <charset val="238"/>
    </font>
    <font>
      <sz val="11"/>
      <color rgb="FFFA7D00"/>
      <name val="Czcionka tekstu podstawowego"/>
      <family val="2"/>
      <charset val="238"/>
    </font>
    <font>
      <b/>
      <sz val="11"/>
      <color theme="0"/>
      <name val="Czcionka tekstu podstawowego"/>
      <family val="2"/>
      <charset val="238"/>
    </font>
    <font>
      <b/>
      <sz val="11"/>
      <color indexed="9"/>
      <name val="Czcionka tekstu podstawowego"/>
      <family val="2"/>
      <charset val="238"/>
    </font>
    <font>
      <b/>
      <sz val="15"/>
      <color theme="3"/>
      <name val="Czcionka tekstu podstawowego"/>
      <family val="2"/>
      <charset val="238"/>
    </font>
    <font>
      <b/>
      <sz val="15"/>
      <color indexed="56"/>
      <name val="Czcionka tekstu podstawowego"/>
      <family val="2"/>
      <charset val="238"/>
    </font>
    <font>
      <b/>
      <sz val="13"/>
      <color theme="3"/>
      <name val="Czcionka tekstu podstawowego"/>
      <family val="2"/>
      <charset val="238"/>
    </font>
    <font>
      <b/>
      <sz val="13"/>
      <color indexed="56"/>
      <name val="Czcionka tekstu podstawowego"/>
      <family val="2"/>
      <charset val="238"/>
    </font>
    <font>
      <b/>
      <sz val="11"/>
      <color theme="3"/>
      <name val="Czcionka tekstu podstawowego"/>
      <family val="2"/>
      <charset val="238"/>
    </font>
    <font>
      <b/>
      <sz val="11"/>
      <color indexed="56"/>
      <name val="Czcionka tekstu podstawowego"/>
      <family val="2"/>
      <charset val="238"/>
    </font>
    <font>
      <sz val="11"/>
      <color rgb="FF9C6500"/>
      <name val="Czcionka tekstu podstawowego"/>
      <family val="2"/>
      <charset val="238"/>
    </font>
    <font>
      <sz val="11"/>
      <color indexed="60"/>
      <name val="Czcionka tekstu podstawowego"/>
      <family val="2"/>
      <charset val="238"/>
    </font>
    <font>
      <sz val="10"/>
      <name val="Courier"/>
      <family val="3"/>
    </font>
    <font>
      <sz val="10"/>
      <color indexed="0"/>
      <name val="Lucida Grande"/>
    </font>
    <font>
      <b/>
      <sz val="11"/>
      <color rgb="FFFA7D00"/>
      <name val="Czcionka tekstu podstawowego"/>
      <family val="2"/>
      <charset val="238"/>
    </font>
    <font>
      <b/>
      <sz val="11"/>
      <color indexed="52"/>
      <name val="Czcionka tekstu podstawowego"/>
      <family val="2"/>
      <charset val="238"/>
    </font>
    <font>
      <sz val="7"/>
      <color indexed="10"/>
      <name val="Helv"/>
    </font>
    <font>
      <sz val="10"/>
      <color indexed="8"/>
      <name val="Arial"/>
      <family val="2"/>
    </font>
    <font>
      <sz val="12"/>
      <color indexed="8"/>
      <name val="Arial"/>
      <family val="2"/>
    </font>
    <font>
      <b/>
      <sz val="10"/>
      <color indexed="8"/>
      <name val="Arial"/>
      <family val="2"/>
    </font>
    <font>
      <b/>
      <sz val="16"/>
      <color indexed="23"/>
      <name val="Arial"/>
      <family val="2"/>
      <charset val="238"/>
    </font>
    <font>
      <sz val="19"/>
      <name val="Arial"/>
      <family val="2"/>
    </font>
    <font>
      <sz val="12"/>
      <color indexed="14"/>
      <name val="Arial"/>
      <family val="2"/>
    </font>
    <font>
      <sz val="8"/>
      <name val="Helv"/>
    </font>
    <font>
      <b/>
      <sz val="11"/>
      <color indexed="8"/>
      <name val="Czcionka tekstu podstawowego"/>
      <family val="2"/>
      <charset val="238"/>
    </font>
    <font>
      <b/>
      <sz val="11"/>
      <color theme="1"/>
      <name val="Czcionka tekstu podstawowego"/>
      <family val="2"/>
      <charset val="238"/>
    </font>
    <font>
      <i/>
      <sz val="11"/>
      <color rgb="FF7F7F7F"/>
      <name val="Czcionka tekstu podstawowego"/>
      <family val="2"/>
      <charset val="238"/>
    </font>
    <font>
      <i/>
      <sz val="11"/>
      <color indexed="23"/>
      <name val="Czcionka tekstu podstawowego"/>
      <family val="2"/>
      <charset val="238"/>
    </font>
    <font>
      <sz val="11"/>
      <color indexed="10"/>
      <name val="Czcionka tekstu podstawowego"/>
      <family val="2"/>
      <charset val="238"/>
    </font>
    <font>
      <sz val="11"/>
      <color rgb="FFFF0000"/>
      <name val="Czcionka tekstu podstawowego"/>
      <family val="2"/>
      <charset val="238"/>
    </font>
    <font>
      <b/>
      <sz val="18"/>
      <color indexed="56"/>
      <name val="Cambria"/>
      <family val="2"/>
      <charset val="238"/>
    </font>
    <font>
      <sz val="11"/>
      <color rgb="FF9C0006"/>
      <name val="Czcionka tekstu podstawowego"/>
      <family val="2"/>
      <charset val="238"/>
    </font>
    <font>
      <sz val="11"/>
      <color indexed="20"/>
      <name val="Czcionka tekstu podstawowego"/>
      <family val="2"/>
      <charset val="238"/>
    </font>
    <font>
      <sz val="8"/>
      <color indexed="8"/>
      <name val="Arial"/>
      <family val="2"/>
      <charset val="238"/>
    </font>
    <font>
      <sz val="10"/>
      <name val="Tahoma"/>
      <family val="2"/>
    </font>
    <font>
      <b/>
      <sz val="14"/>
      <color indexed="23"/>
      <name val="Arial"/>
      <family val="2"/>
      <charset val="238"/>
    </font>
    <font>
      <b/>
      <sz val="16"/>
      <name val="Arial"/>
      <family val="2"/>
    </font>
    <font>
      <b/>
      <sz val="10"/>
      <color rgb="FF00B0F0"/>
      <name val="Helv"/>
      <charset val="238"/>
    </font>
    <font>
      <b/>
      <sz val="10"/>
      <color theme="9"/>
      <name val="Helv"/>
    </font>
    <font>
      <sz val="10"/>
      <color theme="9"/>
      <name val="Arial"/>
      <family val="2"/>
    </font>
    <font>
      <b/>
      <sz val="10"/>
      <color theme="9"/>
      <name val="Helv"/>
      <charset val="238"/>
    </font>
    <font>
      <b/>
      <sz val="10"/>
      <name val="Helv"/>
      <charset val="238"/>
    </font>
    <font>
      <b/>
      <sz val="7"/>
      <name val="Helv"/>
      <charset val="238"/>
    </font>
    <font>
      <b/>
      <sz val="10"/>
      <color theme="7" tint="0.39997558519241921"/>
      <name val="Helv"/>
    </font>
    <font>
      <b/>
      <sz val="10"/>
      <color indexed="20"/>
      <name val="Arial"/>
      <family val="2"/>
    </font>
  </fonts>
  <fills count="95">
    <fill>
      <patternFill patternType="none"/>
    </fill>
    <fill>
      <patternFill patternType="gray125"/>
    </fill>
    <fill>
      <patternFill patternType="solid">
        <fgColor indexed="9"/>
        <bgColor indexed="64"/>
      </patternFill>
    </fill>
    <fill>
      <patternFill patternType="solid">
        <fgColor indexed="41"/>
        <bgColor indexed="64"/>
      </patternFill>
    </fill>
    <fill>
      <patternFill patternType="solid">
        <fgColor indexed="22"/>
        <bgColor indexed="64"/>
      </patternFill>
    </fill>
    <fill>
      <patternFill patternType="solid">
        <fgColor indexed="42"/>
        <bgColor indexed="64"/>
      </patternFill>
    </fill>
    <fill>
      <patternFill patternType="solid">
        <fgColor indexed="26"/>
        <bgColor indexed="64"/>
      </patternFill>
    </fill>
    <fill>
      <patternFill patternType="solid">
        <fgColor theme="0"/>
        <bgColor indexed="64"/>
      </patternFill>
    </fill>
    <fill>
      <patternFill patternType="solid">
        <fgColor rgb="FFFFFFFF"/>
        <bgColor indexed="64"/>
      </patternFill>
    </fill>
    <fill>
      <patternFill patternType="solid">
        <fgColor rgb="FFFFFFCC"/>
        <bgColor indexed="64"/>
      </patternFill>
    </fill>
    <fill>
      <patternFill patternType="solid">
        <fgColor rgb="FF00B0F0"/>
        <bgColor indexed="64"/>
      </patternFill>
    </fill>
    <fill>
      <patternFill patternType="solid">
        <fgColor indexed="55"/>
        <bgColor indexed="64"/>
      </patternFill>
    </fill>
    <fill>
      <patternFill patternType="solid">
        <fgColor indexed="13"/>
        <bgColor indexed="64"/>
      </patternFill>
    </fill>
    <fill>
      <patternFill patternType="solid">
        <fgColor indexed="44"/>
        <bgColor indexed="64"/>
      </patternFill>
    </fill>
    <fill>
      <patternFill patternType="solid">
        <fgColor indexed="13"/>
      </patternFill>
    </fill>
    <fill>
      <patternFill patternType="solid">
        <fgColor indexed="43"/>
        <bgColor indexed="64"/>
      </patternFill>
    </fill>
    <fill>
      <patternFill patternType="solid">
        <fgColor indexed="54"/>
        <bgColor indexed="64"/>
      </patternFill>
    </fill>
    <fill>
      <patternFill patternType="solid">
        <fgColor indexed="10"/>
        <bgColor indexed="64"/>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47"/>
        <bgColor indexed="64"/>
      </patternFill>
    </fill>
    <fill>
      <patternFill patternType="solid">
        <fgColor indexed="50"/>
        <bgColor indexed="64"/>
      </patternFill>
    </fill>
    <fill>
      <patternFill patternType="solid">
        <fgColor indexed="57"/>
        <bgColor indexed="64"/>
      </patternFill>
    </fill>
    <fill>
      <patternFill patternType="solid">
        <fgColor indexed="21"/>
        <bgColor indexed="64"/>
      </patternFill>
    </fill>
    <fill>
      <patternFill patternType="lightUp">
        <fgColor indexed="48"/>
        <bgColor indexed="44"/>
      </patternFill>
    </fill>
    <fill>
      <patternFill patternType="solid">
        <fgColor indexed="12"/>
      </patternFill>
    </fill>
    <fill>
      <patternFill patternType="solid">
        <fgColor indexed="9"/>
        <bgColor indexed="26"/>
      </patternFill>
    </fill>
    <fill>
      <patternFill patternType="solid">
        <fgColor indexed="44"/>
        <bgColor indexed="31"/>
      </patternFill>
    </fill>
    <fill>
      <patternFill patternType="solid">
        <fgColor theme="0" tint="-0.14999847407452621"/>
        <bgColor indexed="64"/>
      </patternFill>
    </fill>
    <fill>
      <patternFill patternType="solid">
        <fgColor theme="9" tint="0.59999389629810485"/>
        <bgColor indexed="64"/>
      </patternFill>
    </fill>
    <fill>
      <patternFill patternType="solid">
        <fgColor theme="8"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3"/>
        <bgColor indexed="55"/>
      </patternFill>
    </fill>
    <fill>
      <patternFill patternType="solid">
        <fgColor indexed="13"/>
        <bgColor indexed="3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31"/>
        <bgColor indexed="64"/>
      </patternFill>
    </fill>
    <fill>
      <patternFill patternType="lightUp">
        <fgColor indexed="22"/>
        <bgColor indexed="35"/>
      </patternFill>
    </fill>
    <fill>
      <patternFill patternType="solid">
        <fgColor indexed="35"/>
        <bgColor indexed="64"/>
      </patternFill>
    </fill>
    <fill>
      <patternFill patternType="solid">
        <fgColor indexed="23"/>
        <bgColor indexed="64"/>
      </patternFill>
    </fill>
    <fill>
      <patternFill patternType="solid">
        <fgColor indexed="40"/>
      </patternFill>
    </fill>
    <fill>
      <patternFill patternType="solid">
        <fgColor indexed="40"/>
        <bgColor indexed="64"/>
      </patternFill>
    </fill>
    <fill>
      <patternFill patternType="solid">
        <fgColor indexed="26"/>
      </patternFill>
    </fill>
    <fill>
      <patternFill patternType="solid">
        <fgColor theme="0" tint="-0.249977111117893"/>
        <bgColor indexed="64"/>
      </patternFill>
    </fill>
    <fill>
      <patternFill patternType="solid">
        <fgColor rgb="FFFF0000"/>
        <bgColor indexed="64"/>
      </patternFill>
    </fill>
  </fills>
  <borders count="12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thin">
        <color indexed="57"/>
      </bottom>
      <diagonal/>
    </border>
    <border>
      <left style="thin">
        <color indexed="57"/>
      </left>
      <right style="thin">
        <color indexed="57"/>
      </right>
      <top style="thin">
        <color indexed="57"/>
      </top>
      <bottom style="thin">
        <color indexed="57"/>
      </bottom>
      <diagonal/>
    </border>
    <border>
      <left style="medium">
        <color indexed="64"/>
      </left>
      <right style="medium">
        <color indexed="64"/>
      </right>
      <top/>
      <bottom style="medium">
        <color indexed="64"/>
      </bottom>
      <diagonal/>
    </border>
    <border>
      <left style="thin">
        <color indexed="48"/>
      </left>
      <right style="thin">
        <color indexed="48"/>
      </right>
      <top style="thin">
        <color indexed="48"/>
      </top>
      <bottom style="thin">
        <color indexed="48"/>
      </bottom>
      <diagonal/>
    </border>
    <border>
      <left/>
      <right/>
      <top/>
      <bottom style="thin">
        <color indexed="53"/>
      </bottom>
      <diagonal/>
    </border>
    <border>
      <left/>
      <right/>
      <top/>
      <bottom style="double">
        <color indexed="53"/>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57"/>
      </left>
      <right/>
      <top style="thin">
        <color indexed="57"/>
      </top>
      <bottom style="thin">
        <color indexed="57"/>
      </bottom>
      <diagonal/>
    </border>
    <border>
      <left/>
      <right style="thin">
        <color indexed="57"/>
      </right>
      <top style="thin">
        <color indexed="57"/>
      </top>
      <bottom style="thin">
        <color indexed="57"/>
      </bottom>
      <diagonal/>
    </border>
    <border>
      <left style="thin">
        <color indexed="53"/>
      </left>
      <right/>
      <top style="thin">
        <color indexed="53"/>
      </top>
      <bottom style="thin">
        <color indexed="53"/>
      </bottom>
      <diagonal/>
    </border>
    <border>
      <left/>
      <right style="thin">
        <color indexed="53"/>
      </right>
      <top style="thin">
        <color indexed="53"/>
      </top>
      <bottom style="thin">
        <color indexed="53"/>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medium">
        <color indexed="64"/>
      </top>
      <bottom style="thin">
        <color indexed="53"/>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rgb="FF999999"/>
      </bottom>
      <diagonal/>
    </border>
    <border>
      <left/>
      <right style="medium">
        <color indexed="64"/>
      </right>
      <top style="medium">
        <color indexed="64"/>
      </top>
      <bottom style="medium">
        <color rgb="FF999999"/>
      </bottom>
      <diagonal/>
    </border>
    <border>
      <left style="medium">
        <color indexed="64"/>
      </left>
      <right style="medium">
        <color rgb="FF999999"/>
      </right>
      <top style="medium">
        <color rgb="FF999999"/>
      </top>
      <bottom style="medium">
        <color rgb="FF999999"/>
      </bottom>
      <diagonal/>
    </border>
    <border>
      <left style="medium">
        <color rgb="FF999999"/>
      </left>
      <right style="medium">
        <color indexed="64"/>
      </right>
      <top style="medium">
        <color rgb="FF999999"/>
      </top>
      <bottom style="medium">
        <color rgb="FF999999"/>
      </bottom>
      <diagonal/>
    </border>
    <border>
      <left style="medium">
        <color indexed="64"/>
      </left>
      <right style="medium">
        <color rgb="FF999999"/>
      </right>
      <top style="medium">
        <color rgb="FF999999"/>
      </top>
      <bottom style="medium">
        <color indexed="64"/>
      </bottom>
      <diagonal/>
    </border>
    <border>
      <left style="medium">
        <color rgb="FF999999"/>
      </left>
      <right style="medium">
        <color indexed="64"/>
      </right>
      <top style="medium">
        <color rgb="FF999999"/>
      </top>
      <bottom style="medium">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41"/>
      </left>
      <right style="thin">
        <color indexed="48"/>
      </right>
      <top style="medium">
        <color indexed="41"/>
      </top>
      <bottom style="thin">
        <color indexed="48"/>
      </bottom>
      <diagonal/>
    </border>
    <border>
      <left/>
      <right/>
      <top style="thin">
        <color indexed="48"/>
      </top>
      <bottom style="thin">
        <color indexed="48"/>
      </bottom>
      <diagonal/>
    </border>
    <border>
      <left style="medium">
        <color indexed="64"/>
      </left>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style="medium">
        <color indexed="64"/>
      </top>
      <bottom style="thin">
        <color indexed="64"/>
      </bottom>
      <diagonal/>
    </border>
    <border>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medium">
        <color indexed="64"/>
      </left>
      <right style="thin">
        <color indexed="8"/>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right/>
      <top style="thin">
        <color indexed="57"/>
      </top>
      <bottom/>
      <diagonal/>
    </border>
    <border>
      <left/>
      <right style="thin">
        <color indexed="57"/>
      </right>
      <top style="thin">
        <color indexed="57"/>
      </top>
      <bottom/>
      <diagonal/>
    </border>
    <border>
      <left/>
      <right style="thin">
        <color indexed="57"/>
      </right>
      <top/>
      <bottom/>
      <diagonal/>
    </border>
    <border>
      <left/>
      <right style="thin">
        <color indexed="57"/>
      </right>
      <top/>
      <bottom style="thin">
        <color indexed="57"/>
      </bottom>
      <diagonal/>
    </border>
    <border>
      <left/>
      <right/>
      <top style="thin">
        <color indexed="48"/>
      </top>
      <bottom/>
      <diagonal/>
    </border>
    <border>
      <left/>
      <right style="thin">
        <color indexed="48"/>
      </right>
      <top style="thin">
        <color indexed="48"/>
      </top>
      <bottom/>
      <diagonal/>
    </border>
    <border>
      <left/>
      <right/>
      <top/>
      <bottom style="thin">
        <color indexed="48"/>
      </bottom>
      <diagonal/>
    </border>
    <border>
      <left/>
      <right style="thin">
        <color indexed="48"/>
      </right>
      <top/>
      <bottom/>
      <diagonal/>
    </border>
    <border>
      <left style="medium">
        <color indexed="64"/>
      </left>
      <right style="medium">
        <color indexed="64"/>
      </right>
      <top style="medium">
        <color indexed="64"/>
      </top>
      <bottom style="medium">
        <color indexed="64"/>
      </bottom>
      <diagonal/>
    </border>
    <border>
      <left/>
      <right style="thin">
        <color indexed="48"/>
      </right>
      <top/>
      <bottom style="thin">
        <color indexed="48"/>
      </bottom>
      <diagonal/>
    </border>
    <border>
      <left/>
      <right/>
      <top style="thin">
        <color indexed="53"/>
      </top>
      <bottom/>
      <diagonal/>
    </border>
    <border>
      <left/>
      <right style="thin">
        <color theme="9" tint="-0.249977111117893"/>
      </right>
      <top style="thin">
        <color indexed="53"/>
      </top>
      <bottom/>
      <diagonal/>
    </border>
    <border>
      <left/>
      <right style="thin">
        <color theme="9" tint="-0.249977111117893"/>
      </right>
      <top/>
      <bottom/>
      <diagonal/>
    </border>
    <border>
      <left style="thin">
        <color rgb="FFFFC000"/>
      </left>
      <right/>
      <top/>
      <bottom/>
      <diagonal/>
    </border>
    <border>
      <left/>
      <right style="thin">
        <color theme="9" tint="-0.249977111117893"/>
      </right>
      <top/>
      <bottom style="thin">
        <color theme="9" tint="-0.249977111117893"/>
      </bottom>
      <diagonal/>
    </border>
    <border>
      <left style="thin">
        <color indexed="8"/>
      </left>
      <right style="thin">
        <color indexed="8"/>
      </right>
      <top/>
      <bottom style="thin">
        <color indexed="8"/>
      </bottom>
      <diagonal/>
    </border>
    <border>
      <left style="medium">
        <color indexed="64"/>
      </left>
      <right style="thin">
        <color indexed="8"/>
      </right>
      <top style="medium">
        <color indexed="64"/>
      </top>
      <bottom/>
      <diagonal/>
    </border>
    <border>
      <left style="thin">
        <color indexed="8"/>
      </left>
      <right style="thin">
        <color indexed="8"/>
      </right>
      <top style="medium">
        <color indexed="64"/>
      </top>
      <bottom/>
      <diagonal/>
    </border>
    <border>
      <left style="thin">
        <color indexed="8"/>
      </left>
      <right style="thin">
        <color indexed="8"/>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8"/>
      </left>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64"/>
      </top>
      <bottom style="thin">
        <color indexed="64"/>
      </bottom>
      <diagonal/>
    </border>
    <border>
      <left style="medium">
        <color indexed="8"/>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medium">
        <color indexed="8"/>
      </left>
      <right style="thin">
        <color indexed="8"/>
      </right>
      <top style="thin">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4"/>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rgb="FF00B050"/>
      </left>
      <right style="thin">
        <color rgb="FF00B050"/>
      </right>
      <top style="thin">
        <color rgb="FF00B050"/>
      </top>
      <bottom style="thin">
        <color rgb="FF00B050"/>
      </bottom>
      <diagonal/>
    </border>
    <border>
      <left style="thin">
        <color rgb="FF00B0F0"/>
      </left>
      <right style="thin">
        <color rgb="FF00B0F0"/>
      </right>
      <top style="thin">
        <color rgb="FF00B0F0"/>
      </top>
      <bottom style="thin">
        <color rgb="FF00B0F0"/>
      </bottom>
      <diagonal/>
    </border>
    <border>
      <left style="thin">
        <color theme="9"/>
      </left>
      <right style="thin">
        <color theme="9"/>
      </right>
      <top style="thin">
        <color theme="9"/>
      </top>
      <bottom style="thin">
        <color theme="9"/>
      </bottom>
      <diagonal/>
    </border>
    <border>
      <left style="medium">
        <color indexed="64"/>
      </left>
      <right style="thin">
        <color indexed="64"/>
      </right>
      <top style="medium">
        <color indexed="64"/>
      </top>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theme="9" tint="-0.499984740745262"/>
      </left>
      <right style="thin">
        <color theme="9" tint="-0.499984740745262"/>
      </right>
      <top style="thin">
        <color theme="9" tint="-0.499984740745262"/>
      </top>
      <bottom style="thin">
        <color theme="9" tint="-0.499984740745262"/>
      </bottom>
      <diagonal/>
    </border>
  </borders>
  <cellStyleXfs count="462">
    <xf numFmtId="0" fontId="0" fillId="0" borderId="0"/>
    <xf numFmtId="164" fontId="2" fillId="0" borderId="0" applyFont="0" applyFill="0" applyBorder="0" applyAlignment="0" applyProtection="0"/>
    <xf numFmtId="0" fontId="3" fillId="0" borderId="0"/>
    <xf numFmtId="0" fontId="4" fillId="0" borderId="0"/>
    <xf numFmtId="0" fontId="5" fillId="0" borderId="0"/>
    <xf numFmtId="0" fontId="6" fillId="0" borderId="0" applyNumberFormat="0" applyFill="0" applyBorder="0" applyAlignment="0" applyProtection="0">
      <alignment vertical="top"/>
      <protection locked="0"/>
    </xf>
    <xf numFmtId="167" fontId="5" fillId="0" borderId="0" applyFont="0" applyFill="0" applyBorder="0" applyAlignment="0" applyProtection="0"/>
    <xf numFmtId="9" fontId="5" fillId="0" borderId="0" applyFont="0" applyFill="0" applyBorder="0" applyAlignment="0" applyProtection="0"/>
    <xf numFmtId="0" fontId="8" fillId="0" borderId="0"/>
    <xf numFmtId="0" fontId="29"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5" fillId="0" borderId="0"/>
    <xf numFmtId="0" fontId="4" fillId="0" borderId="0"/>
    <xf numFmtId="0" fontId="3" fillId="0" borderId="0"/>
    <xf numFmtId="0" fontId="4" fillId="0" borderId="0"/>
    <xf numFmtId="44" fontId="45" fillId="0" borderId="0" applyFont="0" applyFill="0" applyBorder="0" applyAlignment="0" applyProtection="0"/>
    <xf numFmtId="44" fontId="5" fillId="0" borderId="0" applyFont="0" applyFill="0" applyBorder="0" applyAlignment="0" applyProtection="0"/>
    <xf numFmtId="0" fontId="4" fillId="0" borderId="0"/>
    <xf numFmtId="44" fontId="45" fillId="0" borderId="0" applyFont="0" applyFill="0" applyBorder="0" applyAlignment="0" applyProtection="0"/>
    <xf numFmtId="0" fontId="5" fillId="0" borderId="0"/>
    <xf numFmtId="0" fontId="4" fillId="0" borderId="0"/>
    <xf numFmtId="44" fontId="45" fillId="0" borderId="0" applyFont="0" applyFill="0" applyBorder="0" applyAlignment="0" applyProtection="0"/>
    <xf numFmtId="44" fontId="45" fillId="0" borderId="0" applyFont="0" applyFill="0" applyBorder="0" applyAlignment="0" applyProtection="0"/>
    <xf numFmtId="0" fontId="4" fillId="0" borderId="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0" fontId="4" fillId="0" borderId="0"/>
    <xf numFmtId="44" fontId="45" fillId="0" borderId="0" applyFont="0" applyFill="0" applyBorder="0" applyAlignment="0" applyProtection="0"/>
    <xf numFmtId="0" fontId="4" fillId="0" borderId="0"/>
    <xf numFmtId="44" fontId="45" fillId="0" borderId="0" applyFont="0" applyFill="0" applyBorder="0" applyAlignment="0" applyProtection="0"/>
    <xf numFmtId="0" fontId="50" fillId="0" borderId="0"/>
    <xf numFmtId="43" fontId="50" fillId="0" borderId="0" applyFont="0" applyFill="0" applyBorder="0" applyAlignment="0" applyProtection="0"/>
    <xf numFmtId="38" fontId="51" fillId="4" borderId="0" applyNumberFormat="0" applyBorder="0" applyAlignment="0" applyProtection="0"/>
    <xf numFmtId="10" fontId="51" fillId="6" borderId="1" applyNumberFormat="0" applyBorder="0" applyAlignment="0" applyProtection="0"/>
    <xf numFmtId="173" fontId="5" fillId="0" borderId="0" applyFont="0" applyFill="0" applyBorder="0" applyAlignment="0" applyProtection="0"/>
    <xf numFmtId="174" fontId="5" fillId="0" borderId="0" applyFont="0" applyFill="0" applyBorder="0" applyAlignment="0" applyProtection="0"/>
    <xf numFmtId="175" fontId="50" fillId="0" borderId="0"/>
    <xf numFmtId="0" fontId="31" fillId="0" borderId="0"/>
    <xf numFmtId="0" fontId="52" fillId="0" borderId="0" applyNumberFormat="0" applyFont="0" applyFill="0" applyBorder="0" applyAlignment="0" applyProtection="0">
      <alignment vertical="top"/>
    </xf>
    <xf numFmtId="10" fontId="5" fillId="0" borderId="0" applyFont="0" applyFill="0" applyBorder="0" applyAlignment="0" applyProtection="0"/>
    <xf numFmtId="4" fontId="53" fillId="14" borderId="14" applyNumberFormat="0" applyProtection="0">
      <alignment vertical="center"/>
    </xf>
    <xf numFmtId="4" fontId="54" fillId="15" borderId="14" applyNumberFormat="0" applyProtection="0">
      <alignment vertical="center"/>
    </xf>
    <xf numFmtId="4" fontId="55" fillId="12" borderId="14" applyNumberFormat="0" applyProtection="0">
      <alignment horizontal="left" vertical="center" indent="1"/>
    </xf>
    <xf numFmtId="4" fontId="56" fillId="16" borderId="0" applyNumberFormat="0" applyProtection="0">
      <alignment horizontal="left" vertical="center" indent="1"/>
    </xf>
    <xf numFmtId="4" fontId="56" fillId="17" borderId="14" applyNumberFormat="0" applyProtection="0">
      <alignment horizontal="right" vertical="center"/>
    </xf>
    <xf numFmtId="4" fontId="56" fillId="18" borderId="14" applyNumberFormat="0" applyProtection="0">
      <alignment horizontal="right" vertical="center"/>
    </xf>
    <xf numFmtId="4" fontId="56" fillId="19" borderId="14" applyNumberFormat="0" applyProtection="0">
      <alignment horizontal="right" vertical="center"/>
    </xf>
    <xf numFmtId="4" fontId="56" fillId="5" borderId="14" applyNumberFormat="0" applyProtection="0">
      <alignment horizontal="right" vertical="center"/>
    </xf>
    <xf numFmtId="4" fontId="56" fillId="20" borderId="14" applyNumberFormat="0" applyProtection="0">
      <alignment horizontal="right" vertical="center"/>
    </xf>
    <xf numFmtId="4" fontId="56" fillId="21" borderId="14" applyNumberFormat="0" applyProtection="0">
      <alignment horizontal="right" vertical="center"/>
    </xf>
    <xf numFmtId="4" fontId="56" fillId="22" borderId="14" applyNumberFormat="0" applyProtection="0">
      <alignment horizontal="right" vertical="center"/>
    </xf>
    <xf numFmtId="4" fontId="56" fillId="23" borderId="14" applyNumberFormat="0" applyProtection="0">
      <alignment horizontal="right" vertical="center"/>
    </xf>
    <xf numFmtId="4" fontId="56" fillId="24" borderId="14" applyNumberFormat="0" applyProtection="0">
      <alignment horizontal="right" vertical="center"/>
    </xf>
    <xf numFmtId="4" fontId="53" fillId="25" borderId="45" applyNumberFormat="0" applyProtection="0">
      <alignment horizontal="left" vertical="center" indent="1"/>
    </xf>
    <xf numFmtId="4" fontId="53" fillId="13" borderId="0" applyNumberFormat="0" applyProtection="0">
      <alignment horizontal="left" vertical="center" indent="1"/>
    </xf>
    <xf numFmtId="4" fontId="53" fillId="16" borderId="0" applyNumberFormat="0" applyProtection="0">
      <alignment horizontal="left" vertical="center" indent="1"/>
    </xf>
    <xf numFmtId="4" fontId="56" fillId="13" borderId="14" applyNumberFormat="0" applyProtection="0">
      <alignment horizontal="right" vertical="center"/>
    </xf>
    <xf numFmtId="4" fontId="23" fillId="13" borderId="0" applyNumberFormat="0" applyProtection="0">
      <alignment horizontal="left" vertical="center" indent="1"/>
    </xf>
    <xf numFmtId="4" fontId="23" fillId="16" borderId="0" applyNumberFormat="0" applyProtection="0">
      <alignment horizontal="left" vertical="center" indent="1"/>
    </xf>
    <xf numFmtId="4" fontId="56" fillId="3" borderId="14" applyNumberFormat="0" applyProtection="0">
      <alignment vertical="center"/>
    </xf>
    <xf numFmtId="4" fontId="57" fillId="3" borderId="14" applyNumberFormat="0" applyProtection="0">
      <alignment vertical="center"/>
    </xf>
    <xf numFmtId="4" fontId="53" fillId="13" borderId="46" applyNumberFormat="0" applyProtection="0">
      <alignment horizontal="left" vertical="center" indent="1"/>
    </xf>
    <xf numFmtId="4" fontId="56" fillId="3" borderId="14" applyNumberFormat="0" applyProtection="0">
      <alignment horizontal="right" vertical="center"/>
    </xf>
    <xf numFmtId="4" fontId="57" fillId="3" borderId="14" applyNumberFormat="0" applyProtection="0">
      <alignment horizontal="right" vertical="center"/>
    </xf>
    <xf numFmtId="4" fontId="53" fillId="13" borderId="14" applyNumberFormat="0" applyProtection="0">
      <alignment horizontal="left" vertical="center" indent="1"/>
    </xf>
    <xf numFmtId="4" fontId="58" fillId="26" borderId="0" applyNumberFormat="0" applyProtection="0">
      <alignment horizontal="left" vertical="center" indent="1"/>
    </xf>
    <xf numFmtId="4" fontId="59" fillId="3" borderId="14" applyNumberFormat="0" applyProtection="0">
      <alignment horizontal="right" vertical="center"/>
    </xf>
    <xf numFmtId="0" fontId="8"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0" fillId="0" borderId="0"/>
    <xf numFmtId="44" fontId="5" fillId="0" borderId="0" applyFont="0" applyFill="0" applyBorder="0" applyAlignment="0" applyProtection="0"/>
    <xf numFmtId="0" fontId="31" fillId="0" borderId="0"/>
    <xf numFmtId="9" fontId="31" fillId="0" borderId="0" applyFont="0" applyFill="0" applyBorder="0" applyAlignment="0" applyProtection="0"/>
    <xf numFmtId="0" fontId="93" fillId="0" borderId="0" applyNumberFormat="0" applyFill="0" applyBorder="0" applyAlignment="0" applyProtection="0">
      <alignment vertical="top"/>
      <protection locked="0"/>
    </xf>
    <xf numFmtId="167" fontId="31" fillId="0" borderId="0" applyFont="0" applyFill="0" applyBorder="0" applyAlignment="0" applyProtection="0"/>
    <xf numFmtId="0" fontId="5" fillId="0" borderId="0"/>
    <xf numFmtId="0" fontId="5" fillId="0" borderId="0"/>
    <xf numFmtId="0" fontId="50" fillId="0" borderId="0"/>
    <xf numFmtId="43" fontId="5" fillId="0" borderId="0" applyFont="0" applyFill="0" applyBorder="0" applyAlignment="0" applyProtection="0"/>
    <xf numFmtId="9" fontId="1" fillId="0" borderId="0" applyFont="0" applyFill="0" applyBorder="0" applyAlignment="0" applyProtection="0"/>
    <xf numFmtId="0" fontId="5" fillId="0" borderId="0"/>
    <xf numFmtId="178" fontId="5" fillId="0" borderId="0"/>
    <xf numFmtId="0" fontId="8" fillId="0" borderId="0"/>
    <xf numFmtId="178" fontId="3" fillId="0" borderId="0"/>
    <xf numFmtId="179" fontId="3" fillId="0" borderId="0"/>
    <xf numFmtId="178" fontId="121" fillId="40" borderId="0" applyNumberFormat="0" applyBorder="0" applyAlignment="0" applyProtection="0"/>
    <xf numFmtId="179" fontId="121" fillId="40" borderId="0" applyNumberFormat="0" applyBorder="0" applyAlignment="0" applyProtection="0"/>
    <xf numFmtId="0" fontId="121" fillId="40" borderId="0" applyNumberFormat="0" applyBorder="0" applyAlignment="0" applyProtection="0"/>
    <xf numFmtId="179" fontId="121" fillId="40" borderId="0" applyNumberFormat="0" applyBorder="0" applyAlignment="0" applyProtection="0"/>
    <xf numFmtId="180" fontId="122" fillId="65" borderId="0" applyNumberFormat="0" applyBorder="0" applyAlignment="0" applyProtection="0"/>
    <xf numFmtId="178" fontId="121" fillId="44" borderId="0" applyNumberFormat="0" applyBorder="0" applyAlignment="0" applyProtection="0"/>
    <xf numFmtId="179" fontId="121" fillId="44" borderId="0" applyNumberFormat="0" applyBorder="0" applyAlignment="0" applyProtection="0"/>
    <xf numFmtId="0" fontId="121" fillId="44" borderId="0" applyNumberFormat="0" applyBorder="0" applyAlignment="0" applyProtection="0"/>
    <xf numFmtId="179" fontId="121" fillId="44" borderId="0" applyNumberFormat="0" applyBorder="0" applyAlignment="0" applyProtection="0"/>
    <xf numFmtId="180" fontId="122" fillId="66" borderId="0" applyNumberFormat="0" applyBorder="0" applyAlignment="0" applyProtection="0"/>
    <xf numFmtId="178" fontId="121" fillId="48" borderId="0" applyNumberFormat="0" applyBorder="0" applyAlignment="0" applyProtection="0"/>
    <xf numFmtId="179" fontId="121" fillId="48" borderId="0" applyNumberFormat="0" applyBorder="0" applyAlignment="0" applyProtection="0"/>
    <xf numFmtId="0" fontId="121" fillId="48" borderId="0" applyNumberFormat="0" applyBorder="0" applyAlignment="0" applyProtection="0"/>
    <xf numFmtId="179" fontId="121" fillId="48" borderId="0" applyNumberFormat="0" applyBorder="0" applyAlignment="0" applyProtection="0"/>
    <xf numFmtId="180" fontId="122" fillId="67" borderId="0" applyNumberFormat="0" applyBorder="0" applyAlignment="0" applyProtection="0"/>
    <xf numFmtId="178" fontId="121" fillId="52" borderId="0" applyNumberFormat="0" applyBorder="0" applyAlignment="0" applyProtection="0"/>
    <xf numFmtId="179" fontId="121" fillId="52" borderId="0" applyNumberFormat="0" applyBorder="0" applyAlignment="0" applyProtection="0"/>
    <xf numFmtId="0" fontId="121" fillId="52" borderId="0" applyNumberFormat="0" applyBorder="0" applyAlignment="0" applyProtection="0"/>
    <xf numFmtId="179" fontId="121" fillId="52" borderId="0" applyNumberFormat="0" applyBorder="0" applyAlignment="0" applyProtection="0"/>
    <xf numFmtId="180" fontId="122" fillId="68" borderId="0" applyNumberFormat="0" applyBorder="0" applyAlignment="0" applyProtection="0"/>
    <xf numFmtId="178" fontId="121" fillId="56" borderId="0" applyNumberFormat="0" applyBorder="0" applyAlignment="0" applyProtection="0"/>
    <xf numFmtId="179" fontId="121" fillId="56" borderId="0" applyNumberFormat="0" applyBorder="0" applyAlignment="0" applyProtection="0"/>
    <xf numFmtId="0" fontId="121" fillId="56" borderId="0" applyNumberFormat="0" applyBorder="0" applyAlignment="0" applyProtection="0"/>
    <xf numFmtId="179" fontId="121" fillId="56" borderId="0" applyNumberFormat="0" applyBorder="0" applyAlignment="0" applyProtection="0"/>
    <xf numFmtId="180" fontId="122" fillId="69" borderId="0" applyNumberFormat="0" applyBorder="0" applyAlignment="0" applyProtection="0"/>
    <xf numFmtId="178" fontId="121" fillId="60" borderId="0" applyNumberFormat="0" applyBorder="0" applyAlignment="0" applyProtection="0"/>
    <xf numFmtId="179" fontId="121" fillId="60" borderId="0" applyNumberFormat="0" applyBorder="0" applyAlignment="0" applyProtection="0"/>
    <xf numFmtId="0" fontId="121" fillId="60" borderId="0" applyNumberFormat="0" applyBorder="0" applyAlignment="0" applyProtection="0"/>
    <xf numFmtId="179" fontId="121" fillId="60" borderId="0" applyNumberFormat="0" applyBorder="0" applyAlignment="0" applyProtection="0"/>
    <xf numFmtId="180" fontId="122" fillId="70" borderId="0" applyNumberFormat="0" applyBorder="0" applyAlignment="0" applyProtection="0"/>
    <xf numFmtId="178" fontId="121" fillId="41" borderId="0" applyNumberFormat="0" applyBorder="0" applyAlignment="0" applyProtection="0"/>
    <xf numFmtId="179" fontId="121" fillId="41" borderId="0" applyNumberFormat="0" applyBorder="0" applyAlignment="0" applyProtection="0"/>
    <xf numFmtId="0" fontId="121" fillId="41" borderId="0" applyNumberFormat="0" applyBorder="0" applyAlignment="0" applyProtection="0"/>
    <xf numFmtId="179" fontId="121" fillId="41" borderId="0" applyNumberFormat="0" applyBorder="0" applyAlignment="0" applyProtection="0"/>
    <xf numFmtId="180" fontId="122" fillId="71" borderId="0" applyNumberFormat="0" applyBorder="0" applyAlignment="0" applyProtection="0"/>
    <xf numFmtId="178" fontId="121" fillId="45" borderId="0" applyNumberFormat="0" applyBorder="0" applyAlignment="0" applyProtection="0"/>
    <xf numFmtId="179" fontId="121" fillId="45" borderId="0" applyNumberFormat="0" applyBorder="0" applyAlignment="0" applyProtection="0"/>
    <xf numFmtId="0" fontId="121" fillId="45" borderId="0" applyNumberFormat="0" applyBorder="0" applyAlignment="0" applyProtection="0"/>
    <xf numFmtId="179" fontId="121" fillId="45" borderId="0" applyNumberFormat="0" applyBorder="0" applyAlignment="0" applyProtection="0"/>
    <xf numFmtId="180" fontId="122" fillId="72" borderId="0" applyNumberFormat="0" applyBorder="0" applyAlignment="0" applyProtection="0"/>
    <xf numFmtId="178" fontId="121" fillId="49" borderId="0" applyNumberFormat="0" applyBorder="0" applyAlignment="0" applyProtection="0"/>
    <xf numFmtId="179" fontId="121" fillId="49" borderId="0" applyNumberFormat="0" applyBorder="0" applyAlignment="0" applyProtection="0"/>
    <xf numFmtId="0" fontId="121" fillId="49" borderId="0" applyNumberFormat="0" applyBorder="0" applyAlignment="0" applyProtection="0"/>
    <xf numFmtId="179" fontId="121" fillId="49" borderId="0" applyNumberFormat="0" applyBorder="0" applyAlignment="0" applyProtection="0"/>
    <xf numFmtId="180" fontId="122" fillId="73" borderId="0" applyNumberFormat="0" applyBorder="0" applyAlignment="0" applyProtection="0"/>
    <xf numFmtId="178" fontId="121" fillId="53" borderId="0" applyNumberFormat="0" applyBorder="0" applyAlignment="0" applyProtection="0"/>
    <xf numFmtId="179" fontId="121" fillId="53" borderId="0" applyNumberFormat="0" applyBorder="0" applyAlignment="0" applyProtection="0"/>
    <xf numFmtId="0" fontId="121" fillId="53" borderId="0" applyNumberFormat="0" applyBorder="0" applyAlignment="0" applyProtection="0"/>
    <xf numFmtId="179" fontId="121" fillId="53" borderId="0" applyNumberFormat="0" applyBorder="0" applyAlignment="0" applyProtection="0"/>
    <xf numFmtId="180" fontId="122" fillId="68" borderId="0" applyNumberFormat="0" applyBorder="0" applyAlignment="0" applyProtection="0"/>
    <xf numFmtId="178" fontId="121" fillId="57" borderId="0" applyNumberFormat="0" applyBorder="0" applyAlignment="0" applyProtection="0"/>
    <xf numFmtId="179" fontId="121" fillId="57" borderId="0" applyNumberFormat="0" applyBorder="0" applyAlignment="0" applyProtection="0"/>
    <xf numFmtId="0" fontId="121" fillId="57" borderId="0" applyNumberFormat="0" applyBorder="0" applyAlignment="0" applyProtection="0"/>
    <xf numFmtId="179" fontId="121" fillId="57" borderId="0" applyNumberFormat="0" applyBorder="0" applyAlignment="0" applyProtection="0"/>
    <xf numFmtId="180" fontId="122" fillId="71" borderId="0" applyNumberFormat="0" applyBorder="0" applyAlignment="0" applyProtection="0"/>
    <xf numFmtId="178" fontId="121" fillId="61" borderId="0" applyNumberFormat="0" applyBorder="0" applyAlignment="0" applyProtection="0"/>
    <xf numFmtId="179" fontId="121" fillId="61" borderId="0" applyNumberFormat="0" applyBorder="0" applyAlignment="0" applyProtection="0"/>
    <xf numFmtId="0" fontId="121" fillId="61" borderId="0" applyNumberFormat="0" applyBorder="0" applyAlignment="0" applyProtection="0"/>
    <xf numFmtId="179" fontId="121" fillId="61" borderId="0" applyNumberFormat="0" applyBorder="0" applyAlignment="0" applyProtection="0"/>
    <xf numFmtId="180" fontId="122" fillId="74" borderId="0" applyNumberFormat="0" applyBorder="0" applyAlignment="0" applyProtection="0"/>
    <xf numFmtId="0" fontId="123" fillId="42" borderId="0" applyNumberFormat="0" applyBorder="0" applyAlignment="0" applyProtection="0"/>
    <xf numFmtId="179" fontId="123" fillId="42" borderId="0" applyNumberFormat="0" applyBorder="0" applyAlignment="0" applyProtection="0"/>
    <xf numFmtId="180" fontId="124" fillId="75" borderId="0" applyNumberFormat="0" applyBorder="0" applyAlignment="0" applyProtection="0"/>
    <xf numFmtId="0" fontId="123" fillId="46" borderId="0" applyNumberFormat="0" applyBorder="0" applyAlignment="0" applyProtection="0"/>
    <xf numFmtId="179" fontId="123" fillId="46" borderId="0" applyNumberFormat="0" applyBorder="0" applyAlignment="0" applyProtection="0"/>
    <xf numFmtId="180" fontId="124" fillId="72" borderId="0" applyNumberFormat="0" applyBorder="0" applyAlignment="0" applyProtection="0"/>
    <xf numFmtId="0" fontId="123" fillId="50" borderId="0" applyNumberFormat="0" applyBorder="0" applyAlignment="0" applyProtection="0"/>
    <xf numFmtId="179" fontId="123" fillId="50" borderId="0" applyNumberFormat="0" applyBorder="0" applyAlignment="0" applyProtection="0"/>
    <xf numFmtId="180" fontId="124" fillId="73" borderId="0" applyNumberFormat="0" applyBorder="0" applyAlignment="0" applyProtection="0"/>
    <xf numFmtId="0" fontId="123" fillId="54" borderId="0" applyNumberFormat="0" applyBorder="0" applyAlignment="0" applyProtection="0"/>
    <xf numFmtId="179" fontId="123" fillId="54" borderId="0" applyNumberFormat="0" applyBorder="0" applyAlignment="0" applyProtection="0"/>
    <xf numFmtId="180" fontId="124" fillId="76" borderId="0" applyNumberFormat="0" applyBorder="0" applyAlignment="0" applyProtection="0"/>
    <xf numFmtId="0" fontId="123" fillId="58" borderId="0" applyNumberFormat="0" applyBorder="0" applyAlignment="0" applyProtection="0"/>
    <xf numFmtId="179" fontId="123" fillId="58" borderId="0" applyNumberFormat="0" applyBorder="0" applyAlignment="0" applyProtection="0"/>
    <xf numFmtId="180" fontId="124" fillId="77" borderId="0" applyNumberFormat="0" applyBorder="0" applyAlignment="0" applyProtection="0"/>
    <xf numFmtId="0" fontId="123" fillId="62" borderId="0" applyNumberFormat="0" applyBorder="0" applyAlignment="0" applyProtection="0"/>
    <xf numFmtId="179" fontId="123" fillId="62" borderId="0" applyNumberFormat="0" applyBorder="0" applyAlignment="0" applyProtection="0"/>
    <xf numFmtId="180" fontId="124" fillId="78" borderId="0" applyNumberFormat="0" applyBorder="0" applyAlignment="0" applyProtection="0"/>
    <xf numFmtId="178" fontId="5" fillId="0" borderId="0"/>
    <xf numFmtId="178" fontId="50" fillId="0" borderId="0"/>
    <xf numFmtId="179" fontId="50" fillId="0" borderId="0"/>
    <xf numFmtId="178" fontId="50" fillId="0" borderId="0"/>
    <xf numFmtId="179" fontId="50" fillId="0" borderId="0"/>
    <xf numFmtId="179" fontId="5" fillId="0" borderId="0"/>
    <xf numFmtId="178" fontId="50" fillId="0" borderId="0"/>
    <xf numFmtId="179" fontId="50" fillId="0" borderId="0"/>
    <xf numFmtId="178" fontId="125" fillId="0" borderId="0"/>
    <xf numFmtId="179" fontId="125" fillId="0" borderId="0"/>
    <xf numFmtId="0" fontId="5" fillId="0" borderId="0"/>
    <xf numFmtId="179" fontId="5" fillId="0" borderId="0"/>
    <xf numFmtId="181" fontId="5" fillId="0" borderId="0"/>
    <xf numFmtId="179" fontId="5" fillId="0" borderId="0"/>
    <xf numFmtId="0" fontId="3" fillId="0" borderId="0"/>
    <xf numFmtId="179" fontId="3" fillId="0" borderId="0"/>
    <xf numFmtId="0" fontId="31" fillId="0" borderId="0"/>
    <xf numFmtId="179" fontId="5" fillId="0" borderId="0"/>
    <xf numFmtId="0" fontId="123" fillId="39" borderId="0" applyNumberFormat="0" applyBorder="0" applyAlignment="0" applyProtection="0"/>
    <xf numFmtId="179" fontId="123" fillId="39" borderId="0" applyNumberFormat="0" applyBorder="0" applyAlignment="0" applyProtection="0"/>
    <xf numFmtId="180" fontId="124" fillId="79" borderId="0" applyNumberFormat="0" applyBorder="0" applyAlignment="0" applyProtection="0"/>
    <xf numFmtId="0" fontId="123" fillId="43" borderId="0" applyNumberFormat="0" applyBorder="0" applyAlignment="0" applyProtection="0"/>
    <xf numFmtId="179" fontId="123" fillId="43" borderId="0" applyNumberFormat="0" applyBorder="0" applyAlignment="0" applyProtection="0"/>
    <xf numFmtId="180" fontId="124" fillId="80" borderId="0" applyNumberFormat="0" applyBorder="0" applyAlignment="0" applyProtection="0"/>
    <xf numFmtId="0" fontId="123" fillId="47" borderId="0" applyNumberFormat="0" applyBorder="0" applyAlignment="0" applyProtection="0"/>
    <xf numFmtId="179" fontId="123" fillId="47" borderId="0" applyNumberFormat="0" applyBorder="0" applyAlignment="0" applyProtection="0"/>
    <xf numFmtId="180" fontId="124" fillId="81" borderId="0" applyNumberFormat="0" applyBorder="0" applyAlignment="0" applyProtection="0"/>
    <xf numFmtId="0" fontId="123" fillId="51" borderId="0" applyNumberFormat="0" applyBorder="0" applyAlignment="0" applyProtection="0"/>
    <xf numFmtId="179" fontId="123" fillId="51" borderId="0" applyNumberFormat="0" applyBorder="0" applyAlignment="0" applyProtection="0"/>
    <xf numFmtId="180" fontId="124" fillId="76" borderId="0" applyNumberFormat="0" applyBorder="0" applyAlignment="0" applyProtection="0"/>
    <xf numFmtId="0" fontId="123" fillId="55" borderId="0" applyNumberFormat="0" applyBorder="0" applyAlignment="0" applyProtection="0"/>
    <xf numFmtId="179" fontId="123" fillId="55" borderId="0" applyNumberFormat="0" applyBorder="0" applyAlignment="0" applyProtection="0"/>
    <xf numFmtId="180" fontId="124" fillId="77" borderId="0" applyNumberFormat="0" applyBorder="0" applyAlignment="0" applyProtection="0"/>
    <xf numFmtId="0" fontId="123" fillId="59" borderId="0" applyNumberFormat="0" applyBorder="0" applyAlignment="0" applyProtection="0"/>
    <xf numFmtId="179" fontId="123" fillId="59" borderId="0" applyNumberFormat="0" applyBorder="0" applyAlignment="0" applyProtection="0"/>
    <xf numFmtId="180" fontId="124" fillId="82" borderId="0" applyNumberFormat="0" applyBorder="0" applyAlignment="0" applyProtection="0"/>
    <xf numFmtId="3" fontId="126" fillId="0" borderId="0"/>
    <xf numFmtId="182" fontId="5" fillId="0" borderId="4" applyAlignment="0" applyProtection="0"/>
    <xf numFmtId="43" fontId="50" fillId="0" borderId="0" applyFont="0" applyFill="0" applyBorder="0" applyAlignment="0" applyProtection="0"/>
    <xf numFmtId="43" fontId="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183" fontId="127" fillId="0" borderId="0" applyFont="0" applyFill="0" applyBorder="0" applyAlignment="0" applyProtection="0"/>
    <xf numFmtId="183" fontId="31"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44" fontId="45" fillId="0" borderId="0" applyFont="0" applyFill="0" applyBorder="0" applyAlignment="0" applyProtection="0"/>
    <xf numFmtId="0" fontId="128" fillId="70" borderId="100" applyNumberFormat="0" applyAlignment="0" applyProtection="0"/>
    <xf numFmtId="179" fontId="128" fillId="70" borderId="100" applyNumberFormat="0" applyAlignment="0" applyProtection="0"/>
    <xf numFmtId="0" fontId="129" fillId="35" borderId="85" applyNumberFormat="0" applyAlignment="0" applyProtection="0"/>
    <xf numFmtId="179" fontId="129" fillId="35" borderId="85" applyNumberFormat="0" applyAlignment="0" applyProtection="0"/>
    <xf numFmtId="0" fontId="128" fillId="70" borderId="100" applyNumberFormat="0" applyAlignment="0" applyProtection="0"/>
    <xf numFmtId="0" fontId="130" fillId="83" borderId="101" applyNumberFormat="0" applyAlignment="0" applyProtection="0"/>
    <xf numFmtId="179" fontId="130" fillId="83" borderId="101" applyNumberFormat="0" applyAlignment="0" applyProtection="0"/>
    <xf numFmtId="0" fontId="131" fillId="36" borderId="86" applyNumberFormat="0" applyAlignment="0" applyProtection="0"/>
    <xf numFmtId="179" fontId="131" fillId="36" borderId="86" applyNumberFormat="0" applyAlignment="0" applyProtection="0"/>
    <xf numFmtId="0" fontId="130" fillId="83" borderId="101" applyNumberFormat="0" applyAlignment="0" applyProtection="0"/>
    <xf numFmtId="0" fontId="132" fillId="67" borderId="0" applyNumberFormat="0" applyBorder="0" applyAlignment="0" applyProtection="0"/>
    <xf numFmtId="179" fontId="132" fillId="67" borderId="0" applyNumberFormat="0" applyBorder="0" applyAlignment="0" applyProtection="0"/>
    <xf numFmtId="0" fontId="133" fillId="32" borderId="0" applyNumberFormat="0" applyBorder="0" applyAlignment="0" applyProtection="0"/>
    <xf numFmtId="179" fontId="133" fillId="32" borderId="0" applyNumberFormat="0" applyBorder="0" applyAlignment="0" applyProtection="0"/>
    <xf numFmtId="0" fontId="132" fillId="67" borderId="0" applyNumberFormat="0" applyBorder="0" applyAlignment="0" applyProtection="0"/>
    <xf numFmtId="4" fontId="134" fillId="0" borderId="0">
      <alignment vertical="center"/>
    </xf>
    <xf numFmtId="43" fontId="50" fillId="0" borderId="0" applyFont="0" applyFill="0" applyBorder="0" applyAlignment="0" applyProtection="0"/>
    <xf numFmtId="184" fontId="5" fillId="0" borderId="0" applyFont="0" applyFill="0" applyBorder="0" applyAlignment="0" applyProtection="0"/>
    <xf numFmtId="185" fontId="31" fillId="0" borderId="0" applyFont="0" applyFill="0" applyBorder="0" applyAlignment="0" applyProtection="0"/>
    <xf numFmtId="43" fontId="5" fillId="0" borderId="0" applyFont="0" applyFill="0" applyBorder="0" applyAlignment="0" applyProtection="0"/>
    <xf numFmtId="184" fontId="5" fillId="0" borderId="0" applyFont="0" applyFill="0" applyBorder="0" applyAlignment="0" applyProtection="0"/>
    <xf numFmtId="178" fontId="50" fillId="0" borderId="0" applyFont="0" applyFill="0" applyBorder="0" applyAlignment="0" applyProtection="0"/>
    <xf numFmtId="179" fontId="50" fillId="0" borderId="0" applyFont="0" applyFill="0" applyBorder="0" applyAlignment="0" applyProtection="0"/>
    <xf numFmtId="179" fontId="6" fillId="0" borderId="0" applyNumberFormat="0" applyFill="0" applyBorder="0" applyAlignment="0" applyProtection="0">
      <alignment vertical="top"/>
      <protection locked="0"/>
    </xf>
    <xf numFmtId="186" fontId="135" fillId="0" borderId="0" applyFont="0" applyFill="0" applyBorder="0" applyAlignment="0" applyProtection="0"/>
    <xf numFmtId="187" fontId="135" fillId="0" borderId="0" applyFont="0" applyFill="0" applyBorder="0" applyAlignment="0" applyProtection="0"/>
    <xf numFmtId="0" fontId="136" fillId="0" borderId="102" applyNumberFormat="0" applyFill="0" applyAlignment="0" applyProtection="0"/>
    <xf numFmtId="179" fontId="136" fillId="0" borderId="102" applyNumberFormat="0" applyFill="0" applyAlignment="0" applyProtection="0"/>
    <xf numFmtId="0" fontId="137" fillId="0" borderId="87" applyNumberFormat="0" applyFill="0" applyAlignment="0" applyProtection="0"/>
    <xf numFmtId="179" fontId="137" fillId="0" borderId="87" applyNumberFormat="0" applyFill="0" applyAlignment="0" applyProtection="0"/>
    <xf numFmtId="0" fontId="136" fillId="0" borderId="102" applyNumberFormat="0" applyFill="0" applyAlignment="0" applyProtection="0"/>
    <xf numFmtId="0" fontId="138" fillId="37" borderId="88" applyNumberFormat="0" applyAlignment="0" applyProtection="0"/>
    <xf numFmtId="179" fontId="138" fillId="37" borderId="88" applyNumberFormat="0" applyAlignment="0" applyProtection="0"/>
    <xf numFmtId="180" fontId="139" fillId="84" borderId="103" applyNumberFormat="0" applyAlignment="0" applyProtection="0"/>
    <xf numFmtId="188" fontId="52" fillId="0" borderId="0" applyFont="0" applyFill="0" applyBorder="0" applyAlignment="0" applyProtection="0"/>
    <xf numFmtId="164" fontId="52" fillId="0" borderId="0" applyFont="0" applyFill="0" applyBorder="0" applyAlignment="0" applyProtection="0"/>
    <xf numFmtId="171" fontId="5" fillId="0" borderId="0" applyFont="0" applyFill="0" applyBorder="0" applyAlignment="0" applyProtection="0"/>
    <xf numFmtId="172" fontId="5" fillId="0" borderId="0" applyFont="0" applyFill="0" applyBorder="0" applyAlignment="0" applyProtection="0"/>
    <xf numFmtId="0" fontId="140" fillId="0" borderId="82" applyNumberFormat="0" applyFill="0" applyAlignment="0" applyProtection="0"/>
    <xf numFmtId="179" fontId="140" fillId="0" borderId="82" applyNumberFormat="0" applyFill="0" applyAlignment="0" applyProtection="0"/>
    <xf numFmtId="180" fontId="141" fillId="0" borderId="104" applyNumberFormat="0" applyFill="0" applyAlignment="0" applyProtection="0"/>
    <xf numFmtId="0" fontId="142" fillId="0" borderId="83" applyNumberFormat="0" applyFill="0" applyAlignment="0" applyProtection="0"/>
    <xf numFmtId="179" fontId="142" fillId="0" borderId="83" applyNumberFormat="0" applyFill="0" applyAlignment="0" applyProtection="0"/>
    <xf numFmtId="180" fontId="143" fillId="0" borderId="105" applyNumberFormat="0" applyFill="0" applyAlignment="0" applyProtection="0"/>
    <xf numFmtId="0" fontId="144" fillId="0" borderId="84" applyNumberFormat="0" applyFill="0" applyAlignment="0" applyProtection="0"/>
    <xf numFmtId="179" fontId="144" fillId="0" borderId="84" applyNumberFormat="0" applyFill="0" applyAlignment="0" applyProtection="0"/>
    <xf numFmtId="180" fontId="145" fillId="0" borderId="106" applyNumberFormat="0" applyFill="0" applyAlignment="0" applyProtection="0"/>
    <xf numFmtId="0" fontId="144" fillId="0" borderId="0" applyNumberFormat="0" applyFill="0" applyBorder="0" applyAlignment="0" applyProtection="0"/>
    <xf numFmtId="179" fontId="144" fillId="0" borderId="0" applyNumberFormat="0" applyFill="0" applyBorder="0" applyAlignment="0" applyProtection="0"/>
    <xf numFmtId="180" fontId="145" fillId="0" borderId="0" applyNumberFormat="0" applyFill="0" applyBorder="0" applyAlignment="0" applyProtection="0"/>
    <xf numFmtId="0" fontId="146" fillId="34" borderId="0" applyNumberFormat="0" applyBorder="0" applyAlignment="0" applyProtection="0"/>
    <xf numFmtId="179" fontId="146" fillId="34" borderId="0" applyNumberFormat="0" applyBorder="0" applyAlignment="0" applyProtection="0"/>
    <xf numFmtId="180" fontId="147" fillId="85" borderId="0" applyNumberFormat="0" applyBorder="0" applyAlignment="0" applyProtection="0"/>
    <xf numFmtId="178" fontId="148" fillId="0" borderId="0"/>
    <xf numFmtId="179" fontId="148" fillId="0" borderId="0"/>
    <xf numFmtId="175" fontId="50" fillId="0" borderId="0"/>
    <xf numFmtId="189" fontId="5" fillId="0" borderId="0"/>
    <xf numFmtId="179" fontId="5" fillId="0" borderId="0"/>
    <xf numFmtId="179" fontId="1" fillId="0" borderId="0"/>
    <xf numFmtId="179" fontId="1" fillId="0" borderId="0"/>
    <xf numFmtId="179" fontId="1" fillId="0" borderId="0"/>
    <xf numFmtId="179" fontId="1" fillId="0" borderId="0"/>
    <xf numFmtId="179" fontId="1" fillId="0" borderId="0"/>
    <xf numFmtId="179" fontId="1" fillId="0" borderId="0"/>
    <xf numFmtId="179" fontId="5" fillId="0" borderId="0"/>
    <xf numFmtId="179" fontId="1" fillId="0" borderId="0"/>
    <xf numFmtId="0" fontId="5" fillId="0" borderId="0"/>
    <xf numFmtId="0" fontId="5" fillId="0" borderId="0"/>
    <xf numFmtId="179" fontId="1" fillId="0" borderId="0"/>
    <xf numFmtId="179" fontId="1" fillId="0" borderId="0"/>
    <xf numFmtId="180" fontId="50" fillId="0" borderId="0"/>
    <xf numFmtId="180" fontId="50" fillId="0" borderId="0"/>
    <xf numFmtId="180" fontId="50" fillId="0" borderId="0"/>
    <xf numFmtId="180" fontId="50" fillId="0" borderId="0"/>
    <xf numFmtId="180" fontId="50" fillId="0" borderId="0"/>
    <xf numFmtId="180" fontId="50" fillId="0" borderId="0"/>
    <xf numFmtId="178" fontId="52" fillId="0" borderId="0"/>
    <xf numFmtId="179" fontId="31" fillId="0" borderId="0"/>
    <xf numFmtId="179" fontId="52" fillId="0" borderId="0"/>
    <xf numFmtId="180" fontId="50" fillId="0" borderId="0"/>
    <xf numFmtId="180" fontId="50" fillId="0" borderId="0"/>
    <xf numFmtId="180" fontId="50" fillId="0" borderId="0"/>
    <xf numFmtId="180" fontId="50" fillId="0" borderId="0"/>
    <xf numFmtId="180" fontId="50" fillId="0" borderId="0"/>
    <xf numFmtId="180" fontId="50" fillId="0" borderId="0"/>
    <xf numFmtId="178" fontId="50" fillId="0" borderId="0"/>
    <xf numFmtId="0" fontId="5" fillId="0" borderId="0"/>
    <xf numFmtId="179" fontId="5" fillId="0" borderId="0"/>
    <xf numFmtId="179" fontId="50" fillId="0" borderId="0"/>
    <xf numFmtId="0" fontId="5" fillId="0" borderId="0"/>
    <xf numFmtId="179" fontId="5" fillId="0" borderId="0"/>
    <xf numFmtId="0" fontId="5" fillId="0" borderId="0"/>
    <xf numFmtId="179" fontId="5" fillId="0" borderId="0"/>
    <xf numFmtId="0" fontId="5" fillId="0" borderId="0"/>
    <xf numFmtId="179" fontId="5" fillId="0" borderId="0"/>
    <xf numFmtId="0" fontId="5" fillId="0" borderId="0"/>
    <xf numFmtId="179" fontId="5" fillId="0" borderId="0"/>
    <xf numFmtId="0" fontId="23" fillId="0" borderId="0"/>
    <xf numFmtId="0" fontId="121" fillId="0" borderId="0"/>
    <xf numFmtId="179" fontId="121" fillId="0" borderId="0"/>
    <xf numFmtId="179" fontId="5" fillId="0" borderId="0"/>
    <xf numFmtId="0" fontId="5" fillId="0" borderId="0"/>
    <xf numFmtId="0" fontId="121" fillId="0" borderId="0"/>
    <xf numFmtId="179" fontId="5" fillId="0" borderId="0"/>
    <xf numFmtId="178" fontId="5" fillId="0" borderId="0"/>
    <xf numFmtId="179" fontId="5" fillId="0" borderId="0"/>
    <xf numFmtId="0" fontId="50" fillId="0" borderId="0"/>
    <xf numFmtId="179" fontId="50" fillId="0" borderId="0"/>
    <xf numFmtId="179" fontId="5" fillId="0" borderId="0"/>
    <xf numFmtId="178" fontId="121" fillId="0" borderId="0"/>
    <xf numFmtId="179" fontId="121" fillId="0" borderId="0"/>
    <xf numFmtId="179" fontId="121" fillId="0" borderId="0"/>
    <xf numFmtId="178" fontId="121" fillId="0" borderId="0"/>
    <xf numFmtId="178" fontId="121" fillId="0" borderId="0"/>
    <xf numFmtId="179" fontId="121" fillId="0" borderId="0"/>
    <xf numFmtId="179" fontId="121" fillId="0" borderId="0"/>
    <xf numFmtId="178" fontId="1" fillId="0" borderId="0"/>
    <xf numFmtId="179" fontId="1" fillId="0" borderId="0"/>
    <xf numFmtId="178" fontId="50" fillId="0" borderId="0"/>
    <xf numFmtId="179" fontId="50" fillId="0" borderId="0"/>
    <xf numFmtId="178" fontId="125" fillId="0" borderId="0"/>
    <xf numFmtId="179" fontId="125" fillId="0" borderId="0"/>
    <xf numFmtId="178" fontId="149" fillId="0" borderId="0" applyNumberFormat="0" applyFill="0" applyBorder="0" applyProtection="0"/>
    <xf numFmtId="179" fontId="149" fillId="0" borderId="0" applyNumberFormat="0" applyFill="0" applyBorder="0" applyProtection="0"/>
    <xf numFmtId="0" fontId="5" fillId="0" borderId="0"/>
    <xf numFmtId="179" fontId="5" fillId="0" borderId="0"/>
    <xf numFmtId="0" fontId="150" fillId="36" borderId="85" applyNumberFormat="0" applyAlignment="0" applyProtection="0"/>
    <xf numFmtId="179" fontId="150" fillId="36" borderId="85" applyNumberFormat="0" applyAlignment="0" applyProtection="0"/>
    <xf numFmtId="180" fontId="151" fillId="83" borderId="100" applyNumberFormat="0" applyAlignment="0" applyProtection="0"/>
    <xf numFmtId="178" fontId="5" fillId="0" borderId="0" applyFont="0" applyFill="0" applyBorder="0" applyAlignment="0" applyProtection="0"/>
    <xf numFmtId="178" fontId="5" fillId="0" borderId="0" applyFont="0" applyFill="0" applyBorder="0" applyAlignment="0" applyProtection="0"/>
    <xf numFmtId="10" fontId="5"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 fillId="0" borderId="0" applyFont="0" applyFill="0" applyBorder="0" applyAlignment="0" applyProtection="0"/>
    <xf numFmtId="9" fontId="121" fillId="0" borderId="0" applyFont="0" applyFill="0" applyBorder="0" applyAlignment="0" applyProtection="0"/>
    <xf numFmtId="9" fontId="121" fillId="0" borderId="0" applyFont="0" applyFill="0" applyBorder="0" applyAlignment="0" applyProtection="0"/>
    <xf numFmtId="3" fontId="152" fillId="0" borderId="0"/>
    <xf numFmtId="4" fontId="53" fillId="14" borderId="14" applyNumberFormat="0" applyProtection="0">
      <alignment vertical="center"/>
    </xf>
    <xf numFmtId="4" fontId="53" fillId="15" borderId="14" applyNumberFormat="0" applyProtection="0">
      <alignment vertical="center"/>
    </xf>
    <xf numFmtId="4" fontId="53" fillId="14" borderId="14" applyNumberFormat="0" applyProtection="0">
      <alignment vertical="center"/>
    </xf>
    <xf numFmtId="4" fontId="55" fillId="14" borderId="14" applyNumberFormat="0" applyProtection="0">
      <alignment horizontal="left" vertical="center" indent="1"/>
    </xf>
    <xf numFmtId="4" fontId="55" fillId="12" borderId="14" applyNumberFormat="0" applyProtection="0">
      <alignment horizontal="left" vertical="center" indent="1"/>
    </xf>
    <xf numFmtId="4" fontId="153" fillId="15" borderId="101" applyNumberFormat="0" applyProtection="0">
      <alignment horizontal="left" vertical="center" indent="1"/>
    </xf>
    <xf numFmtId="180" fontId="5" fillId="86" borderId="101" applyNumberFormat="0" applyProtection="0">
      <alignment horizontal="left" vertical="center" indent="1"/>
    </xf>
    <xf numFmtId="4" fontId="154" fillId="16" borderId="0" applyNumberFormat="0" applyProtection="0">
      <alignment horizontal="left" vertical="center" indent="1"/>
    </xf>
    <xf numFmtId="4" fontId="154" fillId="16" borderId="0" applyNumberFormat="0" applyProtection="0">
      <alignment horizontal="left" vertical="center" indent="1"/>
    </xf>
    <xf numFmtId="4" fontId="56" fillId="16" borderId="0" applyNumberFormat="0" applyProtection="0">
      <alignment horizontal="left" vertical="center" indent="1"/>
    </xf>
    <xf numFmtId="4" fontId="56" fillId="16" borderId="0" applyNumberFormat="0" applyProtection="0">
      <alignment horizontal="left" vertical="center" indent="1"/>
    </xf>
    <xf numFmtId="4" fontId="155" fillId="87" borderId="101" applyNumberFormat="0" applyProtection="0">
      <alignment horizontal="left" vertical="center" indent="1"/>
    </xf>
    <xf numFmtId="4" fontId="55" fillId="25" borderId="45" applyNumberFormat="0" applyProtection="0">
      <alignment horizontal="left" vertical="center" indent="1"/>
    </xf>
    <xf numFmtId="4" fontId="153" fillId="88" borderId="107" applyNumberFormat="0" applyProtection="0">
      <alignment horizontal="left" vertical="center" indent="1"/>
    </xf>
    <xf numFmtId="4" fontId="55" fillId="13" borderId="0" applyNumberFormat="0" applyProtection="0">
      <alignment horizontal="left" vertical="center" indent="1"/>
    </xf>
    <xf numFmtId="4" fontId="154" fillId="13" borderId="14" applyNumberFormat="0" applyProtection="0">
      <alignment horizontal="right" vertical="center"/>
    </xf>
    <xf numFmtId="4" fontId="56" fillId="13" borderId="14" applyNumberFormat="0" applyProtection="0">
      <alignment horizontal="right" vertical="center"/>
    </xf>
    <xf numFmtId="4" fontId="23" fillId="88" borderId="101" applyNumberFormat="0" applyProtection="0">
      <alignment horizontal="left" vertical="center" indent="1"/>
    </xf>
    <xf numFmtId="4" fontId="153" fillId="13" borderId="0" applyNumberFormat="0" applyProtection="0">
      <alignment horizontal="left" vertical="center" indent="1"/>
    </xf>
    <xf numFmtId="4" fontId="23" fillId="89" borderId="101" applyNumberFormat="0" applyProtection="0">
      <alignment horizontal="left" vertical="center" indent="1"/>
    </xf>
    <xf numFmtId="4" fontId="153" fillId="16" borderId="0" applyNumberFormat="0" applyProtection="0">
      <alignment horizontal="left" vertical="center" indent="1"/>
    </xf>
    <xf numFmtId="180" fontId="5" fillId="89" borderId="101" applyNumberFormat="0" applyProtection="0">
      <alignment horizontal="left" vertical="center" indent="1"/>
    </xf>
    <xf numFmtId="180" fontId="5" fillId="89" borderId="101" applyNumberFormat="0" applyProtection="0">
      <alignment horizontal="left" vertical="center" indent="1"/>
    </xf>
    <xf numFmtId="180" fontId="5" fillId="11" borderId="101" applyNumberFormat="0" applyProtection="0">
      <alignment horizontal="left" vertical="center" indent="1"/>
    </xf>
    <xf numFmtId="180" fontId="5" fillId="11" borderId="101" applyNumberFormat="0" applyProtection="0">
      <alignment horizontal="left" vertical="center" indent="1"/>
    </xf>
    <xf numFmtId="180" fontId="5" fillId="4" borderId="101" applyNumberFormat="0" applyProtection="0">
      <alignment horizontal="left" vertical="center" indent="1"/>
    </xf>
    <xf numFmtId="180" fontId="5" fillId="4" borderId="101" applyNumberFormat="0" applyProtection="0">
      <alignment horizontal="left" vertical="center" indent="1"/>
    </xf>
    <xf numFmtId="180" fontId="5" fillId="86" borderId="101" applyNumberFormat="0" applyProtection="0">
      <alignment horizontal="left" vertical="center" indent="1"/>
    </xf>
    <xf numFmtId="180" fontId="5" fillId="86" borderId="101" applyNumberFormat="0" applyProtection="0">
      <alignment horizontal="left" vertical="center" indent="1"/>
    </xf>
    <xf numFmtId="4" fontId="153" fillId="6" borderId="101" applyNumberFormat="0" applyProtection="0">
      <alignment horizontal="left" vertical="center" indent="1"/>
    </xf>
    <xf numFmtId="4" fontId="153" fillId="88" borderId="101" applyNumberFormat="0" applyProtection="0">
      <alignment horizontal="right" vertical="center"/>
    </xf>
    <xf numFmtId="4" fontId="154" fillId="3" borderId="14" applyNumberFormat="0" applyProtection="0">
      <alignment horizontal="right" vertical="center"/>
    </xf>
    <xf numFmtId="4" fontId="154" fillId="3" borderId="14" applyNumberFormat="0" applyProtection="0">
      <alignment horizontal="right" vertical="center"/>
    </xf>
    <xf numFmtId="4" fontId="56" fillId="3" borderId="14" applyNumberFormat="0" applyProtection="0">
      <alignment horizontal="right" vertical="center"/>
    </xf>
    <xf numFmtId="4" fontId="56" fillId="3" borderId="14" applyNumberFormat="0" applyProtection="0">
      <alignment horizontal="right" vertical="center"/>
    </xf>
    <xf numFmtId="4" fontId="53" fillId="13" borderId="14" applyNumberFormat="0" applyProtection="0">
      <alignment horizontal="left" vertical="center" indent="1"/>
    </xf>
    <xf numFmtId="4" fontId="153" fillId="90" borderId="14" applyNumberFormat="0" applyProtection="0">
      <alignment horizontal="left" vertical="center" indent="1"/>
    </xf>
    <xf numFmtId="0" fontId="31" fillId="86" borderId="101" applyNumberFormat="0" applyProtection="0">
      <alignment horizontal="left" vertical="center" indent="1"/>
    </xf>
    <xf numFmtId="4" fontId="55" fillId="13" borderId="14" applyNumberFormat="0" applyProtection="0">
      <alignment horizontal="left" vertical="center" indent="1"/>
    </xf>
    <xf numFmtId="178" fontId="153" fillId="91" borderId="14" applyNumberFormat="0" applyProtection="0">
      <alignment horizontal="left" vertical="top" indent="1"/>
    </xf>
    <xf numFmtId="179" fontId="153" fillId="91" borderId="14" applyNumberFormat="0" applyProtection="0">
      <alignment horizontal="left" vertical="top" indent="1"/>
    </xf>
    <xf numFmtId="180" fontId="156" fillId="0" borderId="0"/>
    <xf numFmtId="4" fontId="157" fillId="14" borderId="0" applyNumberFormat="0" applyProtection="0">
      <alignment horizontal="left" vertical="center" indent="1"/>
    </xf>
    <xf numFmtId="4" fontId="58" fillId="26" borderId="0" applyNumberFormat="0" applyProtection="0">
      <alignment horizontal="left" vertical="center" indent="1"/>
    </xf>
    <xf numFmtId="4" fontId="158" fillId="3" borderId="14" applyNumberFormat="0" applyProtection="0">
      <alignment horizontal="right" vertical="center"/>
    </xf>
    <xf numFmtId="190" fontId="159" fillId="0" borderId="0"/>
    <xf numFmtId="179" fontId="8" fillId="0" borderId="0"/>
    <xf numFmtId="179" fontId="8" fillId="0" borderId="0"/>
    <xf numFmtId="178" fontId="8" fillId="0" borderId="0"/>
    <xf numFmtId="179" fontId="8" fillId="0" borderId="0"/>
    <xf numFmtId="0" fontId="8" fillId="0" borderId="0"/>
    <xf numFmtId="179" fontId="8" fillId="0" borderId="0"/>
    <xf numFmtId="179" fontId="8" fillId="0" borderId="0"/>
    <xf numFmtId="0" fontId="160" fillId="0" borderId="108" applyNumberFormat="0" applyFill="0" applyAlignment="0" applyProtection="0"/>
    <xf numFmtId="179" fontId="160" fillId="0" borderId="108" applyNumberFormat="0" applyFill="0" applyAlignment="0" applyProtection="0"/>
    <xf numFmtId="0" fontId="161" fillId="0" borderId="90" applyNumberFormat="0" applyFill="0" applyAlignment="0" applyProtection="0"/>
    <xf numFmtId="179" fontId="161" fillId="0" borderId="90" applyNumberFormat="0" applyFill="0" applyAlignment="0" applyProtection="0"/>
    <xf numFmtId="0" fontId="160" fillId="0" borderId="108" applyNumberFormat="0" applyFill="0" applyAlignment="0" applyProtection="0"/>
    <xf numFmtId="0" fontId="162" fillId="0" borderId="0" applyNumberFormat="0" applyFill="0" applyBorder="0" applyAlignment="0" applyProtection="0"/>
    <xf numFmtId="179" fontId="162" fillId="0" borderId="0" applyNumberFormat="0" applyFill="0" applyBorder="0" applyAlignment="0" applyProtection="0"/>
    <xf numFmtId="180" fontId="163" fillId="0" borderId="0" applyNumberFormat="0" applyFill="0" applyBorder="0" applyAlignment="0" applyProtection="0"/>
    <xf numFmtId="0" fontId="164" fillId="0" borderId="0" applyNumberFormat="0" applyFill="0" applyBorder="0" applyAlignment="0" applyProtection="0"/>
    <xf numFmtId="179" fontId="164" fillId="0" borderId="0" applyNumberFormat="0" applyFill="0" applyBorder="0" applyAlignment="0" applyProtection="0"/>
    <xf numFmtId="0" fontId="165" fillId="0" borderId="0" applyNumberFormat="0" applyFill="0" applyBorder="0" applyAlignment="0" applyProtection="0"/>
    <xf numFmtId="179" fontId="165" fillId="0" borderId="0" applyNumberFormat="0" applyFill="0" applyBorder="0" applyAlignment="0" applyProtection="0"/>
    <xf numFmtId="0" fontId="164" fillId="0" borderId="0" applyNumberFormat="0" applyFill="0" applyBorder="0" applyAlignment="0" applyProtection="0"/>
    <xf numFmtId="0" fontId="118" fillId="0" borderId="0" applyNumberFormat="0" applyFill="0" applyBorder="0" applyAlignment="0" applyProtection="0"/>
    <xf numFmtId="179" fontId="118" fillId="0" borderId="0" applyNumberFormat="0" applyFill="0" applyBorder="0" applyAlignment="0" applyProtection="0"/>
    <xf numFmtId="180" fontId="166" fillId="0" borderId="0" applyNumberFormat="0" applyFill="0" applyBorder="0" applyAlignment="0" applyProtection="0"/>
    <xf numFmtId="178" fontId="121" fillId="38" borderId="89" applyNumberFormat="0" applyFont="0" applyAlignment="0" applyProtection="0"/>
    <xf numFmtId="178" fontId="121" fillId="38" borderId="89" applyNumberFormat="0" applyFont="0" applyAlignment="0" applyProtection="0"/>
    <xf numFmtId="179" fontId="121" fillId="38" borderId="89" applyNumberFormat="0" applyFont="0" applyAlignment="0" applyProtection="0"/>
    <xf numFmtId="179" fontId="121" fillId="38" borderId="89" applyNumberFormat="0" applyFont="0" applyAlignment="0" applyProtection="0"/>
    <xf numFmtId="0" fontId="121" fillId="38" borderId="89" applyNumberFormat="0" applyFont="0" applyAlignment="0" applyProtection="0"/>
    <xf numFmtId="180" fontId="122" fillId="92" borderId="109" applyNumberFormat="0" applyFont="0" applyAlignment="0" applyProtection="0"/>
    <xf numFmtId="191" fontId="52" fillId="0" borderId="0" applyFont="0" applyFill="0" applyBorder="0" applyAlignment="0" applyProtection="0"/>
    <xf numFmtId="192" fontId="135" fillId="0" borderId="0" applyFont="0" applyFill="0" applyBorder="0" applyAlignment="0" applyProtection="0"/>
    <xf numFmtId="193" fontId="135" fillId="0" borderId="0" applyFont="0" applyFill="0" applyBorder="0" applyAlignment="0" applyProtection="0"/>
    <xf numFmtId="174" fontId="5" fillId="0" borderId="0" applyFont="0" applyFill="0" applyBorder="0" applyAlignment="0" applyProtection="0"/>
    <xf numFmtId="0" fontId="167" fillId="33" borderId="0" applyNumberFormat="0" applyBorder="0" applyAlignment="0" applyProtection="0"/>
    <xf numFmtId="179" fontId="167" fillId="33" borderId="0" applyNumberFormat="0" applyBorder="0" applyAlignment="0" applyProtection="0"/>
    <xf numFmtId="180" fontId="168" fillId="6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575">
    <xf numFmtId="0" fontId="0" fillId="0" borderId="0" xfId="0"/>
    <xf numFmtId="3" fontId="9" fillId="2" borderId="13" xfId="4" applyNumberFormat="1" applyFont="1" applyFill="1" applyBorder="1" applyAlignment="1" applyProtection="1">
      <alignment horizontal="center"/>
    </xf>
    <xf numFmtId="0" fontId="5" fillId="2" borderId="0" xfId="4" applyFont="1" applyFill="1" applyProtection="1"/>
    <xf numFmtId="0" fontId="10" fillId="2" borderId="0" xfId="4" applyFont="1" applyFill="1" applyBorder="1" applyAlignment="1" applyProtection="1">
      <alignment horizontal="left"/>
    </xf>
    <xf numFmtId="0" fontId="5" fillId="2" borderId="0" xfId="4" applyFont="1" applyFill="1" applyBorder="1" applyProtection="1"/>
    <xf numFmtId="0" fontId="5" fillId="2" borderId="5" xfId="4" applyFont="1" applyFill="1" applyBorder="1" applyProtection="1"/>
    <xf numFmtId="0" fontId="13" fillId="2" borderId="0" xfId="4" applyFont="1" applyFill="1" applyBorder="1" applyAlignment="1" applyProtection="1">
      <alignment horizontal="center"/>
    </xf>
    <xf numFmtId="0" fontId="14" fillId="2" borderId="0" xfId="4" applyFont="1" applyFill="1" applyProtection="1"/>
    <xf numFmtId="0" fontId="15" fillId="2" borderId="0" xfId="4" applyFont="1" applyFill="1" applyProtection="1"/>
    <xf numFmtId="0" fontId="5" fillId="0" borderId="0" xfId="4" applyFont="1" applyFill="1" applyBorder="1" applyProtection="1"/>
    <xf numFmtId="0" fontId="5" fillId="2" borderId="0" xfId="4" applyFont="1" applyFill="1" applyBorder="1" applyAlignment="1" applyProtection="1">
      <alignment horizontal="right"/>
    </xf>
    <xf numFmtId="3" fontId="5" fillId="2" borderId="0" xfId="4" applyNumberFormat="1" applyFont="1" applyFill="1" applyBorder="1" applyProtection="1"/>
    <xf numFmtId="0" fontId="5" fillId="2" borderId="4" xfId="4" applyFont="1" applyFill="1" applyBorder="1" applyAlignment="1" applyProtection="1">
      <alignment horizontal="right"/>
    </xf>
    <xf numFmtId="3" fontId="5" fillId="2" borderId="4" xfId="4" applyNumberFormat="1" applyFont="1" applyFill="1" applyBorder="1" applyProtection="1"/>
    <xf numFmtId="3" fontId="16" fillId="2" borderId="11" xfId="4" applyNumberFormat="1" applyFont="1" applyFill="1" applyBorder="1" applyAlignment="1" applyProtection="1">
      <alignment horizontal="center"/>
    </xf>
    <xf numFmtId="0" fontId="5" fillId="2" borderId="7" xfId="4" applyFont="1" applyFill="1" applyBorder="1" applyProtection="1"/>
    <xf numFmtId="2" fontId="5" fillId="2" borderId="0" xfId="4" applyNumberFormat="1" applyFont="1" applyFill="1" applyBorder="1" applyAlignment="1" applyProtection="1">
      <alignment horizontal="center"/>
    </xf>
    <xf numFmtId="0" fontId="17" fillId="2" borderId="0" xfId="4" applyFont="1" applyFill="1" applyProtection="1"/>
    <xf numFmtId="0" fontId="14" fillId="2" borderId="0" xfId="4" applyFont="1" applyFill="1" applyBorder="1" applyAlignment="1" applyProtection="1">
      <alignment horizontal="right"/>
    </xf>
    <xf numFmtId="0" fontId="5" fillId="2" borderId="9" xfId="4" applyFont="1" applyFill="1" applyBorder="1" applyAlignment="1" applyProtection="1">
      <alignment horizontal="right"/>
    </xf>
    <xf numFmtId="3" fontId="13" fillId="2" borderId="9" xfId="4" applyNumberFormat="1" applyFont="1" applyFill="1" applyBorder="1" applyProtection="1"/>
    <xf numFmtId="0" fontId="5" fillId="2" borderId="10" xfId="4" applyFont="1" applyFill="1" applyBorder="1" applyProtection="1"/>
    <xf numFmtId="0" fontId="5" fillId="2" borderId="0" xfId="4" applyFont="1" applyFill="1" applyAlignment="1" applyProtection="1">
      <alignment horizontal="right"/>
    </xf>
    <xf numFmtId="3" fontId="13" fillId="2" borderId="0" xfId="4" applyNumberFormat="1" applyFont="1" applyFill="1" applyProtection="1"/>
    <xf numFmtId="3" fontId="13" fillId="2" borderId="4" xfId="4" applyNumberFormat="1" applyFont="1" applyFill="1" applyBorder="1" applyProtection="1"/>
    <xf numFmtId="4" fontId="5" fillId="2" borderId="0" xfId="4" applyNumberFormat="1" applyFont="1" applyFill="1" applyBorder="1" applyProtection="1"/>
    <xf numFmtId="0" fontId="18" fillId="2" borderId="0" xfId="4" applyFont="1" applyFill="1" applyBorder="1" applyAlignment="1" applyProtection="1">
      <alignment horizontal="right"/>
    </xf>
    <xf numFmtId="0" fontId="5" fillId="2" borderId="9" xfId="4" applyFont="1" applyFill="1" applyBorder="1" applyProtection="1"/>
    <xf numFmtId="0" fontId="5" fillId="2" borderId="4" xfId="4" applyFont="1" applyFill="1" applyBorder="1" applyProtection="1"/>
    <xf numFmtId="3" fontId="16" fillId="2" borderId="15" xfId="4" applyNumberFormat="1" applyFont="1" applyFill="1" applyBorder="1" applyAlignment="1" applyProtection="1">
      <alignment horizontal="center" wrapText="1"/>
    </xf>
    <xf numFmtId="3" fontId="16" fillId="2" borderId="15" xfId="4" applyNumberFormat="1" applyFont="1" applyFill="1" applyBorder="1" applyAlignment="1" applyProtection="1">
      <alignment horizontal="center"/>
    </xf>
    <xf numFmtId="3" fontId="5" fillId="2" borderId="0" xfId="4" applyNumberFormat="1" applyFont="1" applyFill="1" applyAlignment="1" applyProtection="1">
      <alignment horizontal="left"/>
    </xf>
    <xf numFmtId="2" fontId="5" fillId="2" borderId="16" xfId="4" applyNumberFormat="1" applyFont="1" applyFill="1" applyBorder="1" applyAlignment="1" applyProtection="1">
      <alignment horizontal="center"/>
    </xf>
    <xf numFmtId="2" fontId="5" fillId="2" borderId="0" xfId="4" applyNumberFormat="1" applyFont="1" applyFill="1" applyAlignment="1" applyProtection="1">
      <alignment horizontal="left"/>
    </xf>
    <xf numFmtId="0" fontId="21" fillId="2" borderId="0" xfId="4" applyFont="1" applyFill="1" applyBorder="1" applyAlignment="1" applyProtection="1">
      <alignment horizontal="right"/>
    </xf>
    <xf numFmtId="0" fontId="22" fillId="2" borderId="0" xfId="4" applyFont="1" applyFill="1" applyAlignment="1" applyProtection="1">
      <alignment horizontal="right"/>
    </xf>
    <xf numFmtId="0" fontId="22" fillId="2" borderId="0" xfId="4" applyFont="1" applyFill="1" applyProtection="1"/>
    <xf numFmtId="3" fontId="5" fillId="2" borderId="9" xfId="4" applyNumberFormat="1" applyFont="1" applyFill="1" applyBorder="1" applyProtection="1"/>
    <xf numFmtId="0" fontId="20" fillId="2" borderId="0" xfId="4" applyFont="1" applyFill="1" applyProtection="1"/>
    <xf numFmtId="0" fontId="24" fillId="2" borderId="0" xfId="4" applyFont="1" applyFill="1" applyProtection="1"/>
    <xf numFmtId="3" fontId="5" fillId="2" borderId="1" xfId="4" applyNumberFormat="1" applyFont="1" applyFill="1" applyBorder="1" applyAlignment="1" applyProtection="1">
      <alignment horizontal="center"/>
    </xf>
    <xf numFmtId="2" fontId="5" fillId="0" borderId="0" xfId="4" applyNumberFormat="1" applyFont="1" applyFill="1" applyBorder="1" applyAlignment="1" applyProtection="1">
      <alignment horizontal="center" vertical="center"/>
    </xf>
    <xf numFmtId="0" fontId="16" fillId="2" borderId="0" xfId="4" applyFont="1" applyFill="1" applyBorder="1" applyAlignment="1" applyProtection="1">
      <alignment horizontal="center" wrapText="1"/>
    </xf>
    <xf numFmtId="4" fontId="13" fillId="2" borderId="0" xfId="4" applyNumberFormat="1" applyFont="1" applyFill="1" applyBorder="1" applyAlignment="1" applyProtection="1">
      <alignment horizontal="center"/>
    </xf>
    <xf numFmtId="0" fontId="22" fillId="2" borderId="0" xfId="4" applyFont="1" applyFill="1" applyBorder="1" applyProtection="1"/>
    <xf numFmtId="0" fontId="5" fillId="2" borderId="0" xfId="4" applyFont="1" applyFill="1" applyBorder="1" applyAlignment="1" applyProtection="1">
      <alignment horizontal="right" vertical="center"/>
    </xf>
    <xf numFmtId="0" fontId="5" fillId="2" borderId="0" xfId="4" applyFont="1" applyFill="1" applyAlignment="1" applyProtection="1">
      <alignment horizontal="right" vertical="center"/>
    </xf>
    <xf numFmtId="0" fontId="22" fillId="2" borderId="0" xfId="4" applyFont="1" applyFill="1" applyAlignment="1" applyProtection="1">
      <alignment horizontal="right" vertical="center"/>
    </xf>
    <xf numFmtId="0" fontId="5" fillId="2" borderId="0" xfId="4" applyFont="1" applyFill="1" applyBorder="1" applyAlignment="1" applyProtection="1">
      <alignment horizontal="left" vertical="center"/>
    </xf>
    <xf numFmtId="0" fontId="5" fillId="2" borderId="0" xfId="4" applyFont="1" applyFill="1" applyAlignment="1" applyProtection="1">
      <alignment horizontal="left" vertical="center"/>
    </xf>
    <xf numFmtId="0" fontId="23" fillId="2" borderId="0" xfId="4" applyFont="1" applyFill="1" applyAlignment="1" applyProtection="1">
      <alignment horizontal="left" vertical="center"/>
    </xf>
    <xf numFmtId="0" fontId="5" fillId="2" borderId="0" xfId="4" applyFont="1" applyFill="1" applyAlignment="1" applyProtection="1">
      <alignment vertical="center"/>
    </xf>
    <xf numFmtId="0" fontId="5" fillId="2" borderId="0" xfId="4" applyFont="1" applyFill="1" applyBorder="1" applyAlignment="1" applyProtection="1">
      <alignment vertical="center"/>
    </xf>
    <xf numFmtId="0" fontId="5" fillId="2" borderId="3" xfId="4" applyFont="1" applyFill="1" applyBorder="1" applyAlignment="1" applyProtection="1">
      <alignment vertical="center"/>
    </xf>
    <xf numFmtId="0" fontId="5" fillId="2" borderId="6" xfId="4" applyFont="1" applyFill="1" applyBorder="1" applyAlignment="1" applyProtection="1">
      <alignment horizontal="right" vertical="center"/>
    </xf>
    <xf numFmtId="0" fontId="14" fillId="2" borderId="6" xfId="4" applyFont="1" applyFill="1" applyBorder="1" applyAlignment="1" applyProtection="1">
      <alignment vertical="center"/>
    </xf>
    <xf numFmtId="0" fontId="5" fillId="2" borderId="6" xfId="4" applyFont="1" applyFill="1" applyBorder="1" applyAlignment="1" applyProtection="1">
      <alignment vertical="center"/>
    </xf>
    <xf numFmtId="0" fontId="5" fillId="2" borderId="8" xfId="4" applyFont="1" applyFill="1" applyBorder="1" applyAlignment="1" applyProtection="1">
      <alignment vertical="center"/>
    </xf>
    <xf numFmtId="0" fontId="5" fillId="2" borderId="8" xfId="4" applyFont="1" applyFill="1" applyBorder="1" applyAlignment="1" applyProtection="1">
      <alignment horizontal="right" vertical="center"/>
    </xf>
    <xf numFmtId="0" fontId="22" fillId="2" borderId="0" xfId="4" applyFont="1" applyFill="1" applyAlignment="1" applyProtection="1">
      <alignment vertical="center"/>
    </xf>
    <xf numFmtId="0" fontId="24" fillId="7" borderId="0" xfId="4" applyFont="1" applyFill="1" applyProtection="1"/>
    <xf numFmtId="0" fontId="24" fillId="7" borderId="0" xfId="4" applyFont="1" applyFill="1" applyAlignment="1" applyProtection="1">
      <alignment horizontal="right"/>
    </xf>
    <xf numFmtId="168" fontId="24" fillId="7" borderId="0" xfId="1" applyNumberFormat="1" applyFont="1" applyFill="1" applyProtection="1"/>
    <xf numFmtId="0" fontId="24" fillId="7" borderId="0" xfId="4" applyFont="1" applyFill="1" applyAlignment="1" applyProtection="1">
      <alignment horizontal="right" vertical="center"/>
    </xf>
    <xf numFmtId="3" fontId="25" fillId="7" borderId="0" xfId="4" applyNumberFormat="1" applyFont="1" applyFill="1" applyBorder="1" applyAlignment="1" applyProtection="1">
      <alignment horizontal="right"/>
    </xf>
    <xf numFmtId="3" fontId="24" fillId="7" borderId="0" xfId="4" applyNumberFormat="1" applyFont="1" applyFill="1" applyProtection="1"/>
    <xf numFmtId="3" fontId="24" fillId="7" borderId="0" xfId="4" applyNumberFormat="1" applyFont="1" applyFill="1" applyAlignment="1" applyProtection="1">
      <alignment horizontal="right"/>
    </xf>
    <xf numFmtId="2" fontId="24" fillId="7" borderId="0" xfId="4" applyNumberFormat="1" applyFont="1" applyFill="1" applyProtection="1"/>
    <xf numFmtId="0" fontId="26" fillId="2" borderId="0" xfId="4" applyFont="1" applyFill="1" applyBorder="1" applyAlignment="1" applyProtection="1">
      <alignment horizontal="left"/>
    </xf>
    <xf numFmtId="0" fontId="13" fillId="2" borderId="0" xfId="4" applyFont="1" applyFill="1" applyProtection="1"/>
    <xf numFmtId="168" fontId="13" fillId="2" borderId="1" xfId="1" applyNumberFormat="1" applyFont="1" applyFill="1" applyBorder="1" applyAlignment="1" applyProtection="1">
      <alignment horizontal="right"/>
    </xf>
    <xf numFmtId="164" fontId="13" fillId="2" borderId="1" xfId="1" applyFont="1" applyFill="1" applyBorder="1" applyAlignment="1" applyProtection="1">
      <alignment horizontal="right"/>
    </xf>
    <xf numFmtId="0" fontId="27" fillId="2" borderId="0" xfId="4" applyFont="1" applyFill="1" applyProtection="1"/>
    <xf numFmtId="169" fontId="13" fillId="2" borderId="1" xfId="1" applyNumberFormat="1" applyFont="1" applyFill="1" applyBorder="1" applyAlignment="1" applyProtection="1">
      <alignment horizontal="right"/>
    </xf>
    <xf numFmtId="0" fontId="13" fillId="2" borderId="0" xfId="4" applyFont="1" applyFill="1" applyBorder="1" applyAlignment="1" applyProtection="1">
      <alignment horizontal="left" vertical="center"/>
    </xf>
    <xf numFmtId="0" fontId="13" fillId="2" borderId="3" xfId="4" applyFont="1" applyFill="1" applyBorder="1" applyAlignment="1" applyProtection="1">
      <alignment vertical="center"/>
    </xf>
    <xf numFmtId="0" fontId="5" fillId="7" borderId="0" xfId="4" applyFont="1" applyFill="1" applyProtection="1"/>
    <xf numFmtId="168" fontId="5" fillId="7" borderId="0" xfId="1" applyNumberFormat="1" applyFont="1" applyFill="1" applyProtection="1"/>
    <xf numFmtId="166" fontId="28" fillId="0" borderId="29" xfId="4" applyNumberFormat="1" applyFont="1" applyFill="1" applyBorder="1" applyAlignment="1" applyProtection="1">
      <alignment horizontal="right" vertical="center"/>
    </xf>
    <xf numFmtId="3" fontId="28" fillId="0" borderId="31" xfId="4" applyNumberFormat="1" applyFont="1" applyFill="1" applyBorder="1" applyAlignment="1" applyProtection="1">
      <alignment horizontal="right" vertical="center"/>
    </xf>
    <xf numFmtId="168" fontId="28" fillId="0" borderId="31" xfId="1" applyNumberFormat="1" applyFont="1" applyFill="1" applyBorder="1" applyAlignment="1" applyProtection="1">
      <alignment horizontal="right" vertical="center"/>
    </xf>
    <xf numFmtId="166" fontId="28" fillId="0" borderId="31" xfId="4" applyNumberFormat="1" applyFont="1" applyFill="1" applyBorder="1" applyAlignment="1" applyProtection="1">
      <alignment horizontal="right" vertical="center"/>
    </xf>
    <xf numFmtId="3" fontId="28" fillId="0" borderId="27" xfId="4" applyNumberFormat="1" applyFont="1" applyFill="1" applyBorder="1" applyAlignment="1" applyProtection="1">
      <alignment horizontal="right" vertical="center"/>
    </xf>
    <xf numFmtId="0" fontId="5" fillId="2" borderId="34" xfId="4" applyFont="1" applyFill="1" applyBorder="1" applyAlignment="1" applyProtection="1">
      <alignment horizontal="right" vertical="center"/>
    </xf>
    <xf numFmtId="0" fontId="5" fillId="2" borderId="32" xfId="4" applyFont="1" applyFill="1" applyBorder="1" applyAlignment="1" applyProtection="1">
      <alignment horizontal="right" vertical="center"/>
    </xf>
    <xf numFmtId="3" fontId="32" fillId="2" borderId="35" xfId="4" applyNumberFormat="1" applyFont="1" applyFill="1" applyBorder="1" applyAlignment="1" applyProtection="1">
      <alignment vertical="center" wrapText="1"/>
    </xf>
    <xf numFmtId="3" fontId="32" fillId="2" borderId="36" xfId="4" applyNumberFormat="1" applyFont="1" applyFill="1" applyBorder="1" applyAlignment="1" applyProtection="1">
      <alignment vertical="center"/>
    </xf>
    <xf numFmtId="0" fontId="33" fillId="0" borderId="23" xfId="0" applyFont="1" applyBorder="1"/>
    <xf numFmtId="0" fontId="29" fillId="0" borderId="24" xfId="9" applyBorder="1" applyAlignment="1" applyProtection="1"/>
    <xf numFmtId="0" fontId="0" fillId="0" borderId="24" xfId="0" applyBorder="1"/>
    <xf numFmtId="0" fontId="36" fillId="9" borderId="24" xfId="0" applyFont="1" applyFill="1" applyBorder="1" applyAlignment="1">
      <alignment horizontal="center" wrapText="1"/>
    </xf>
    <xf numFmtId="0" fontId="37" fillId="9" borderId="24" xfId="0" applyFont="1" applyFill="1" applyBorder="1" applyAlignment="1">
      <alignment horizontal="center" wrapText="1"/>
    </xf>
    <xf numFmtId="0" fontId="33" fillId="0" borderId="24" xfId="0" applyFont="1" applyBorder="1"/>
    <xf numFmtId="0" fontId="35" fillId="0" borderId="24" xfId="0" applyFont="1" applyBorder="1" applyAlignment="1">
      <alignment wrapText="1"/>
    </xf>
    <xf numFmtId="0" fontId="0" fillId="0" borderId="24" xfId="0" applyBorder="1" applyAlignment="1">
      <alignment wrapText="1"/>
    </xf>
    <xf numFmtId="0" fontId="36" fillId="0" borderId="24" xfId="0" applyFont="1" applyBorder="1" applyAlignment="1">
      <alignment wrapText="1"/>
    </xf>
    <xf numFmtId="0" fontId="29" fillId="0" borderId="24" xfId="9" applyBorder="1" applyAlignment="1" applyProtection="1">
      <alignment wrapText="1"/>
    </xf>
    <xf numFmtId="0" fontId="0" fillId="0" borderId="25" xfId="0" applyBorder="1"/>
    <xf numFmtId="0" fontId="0" fillId="0" borderId="0" xfId="0" applyAlignment="1">
      <alignment vertical="top"/>
    </xf>
    <xf numFmtId="0" fontId="29" fillId="2" borderId="6" xfId="9" applyFill="1" applyBorder="1" applyAlignment="1" applyProtection="1">
      <alignment horizontal="right" vertical="center"/>
    </xf>
    <xf numFmtId="0" fontId="0" fillId="0" borderId="7" xfId="0" applyBorder="1"/>
    <xf numFmtId="0" fontId="38" fillId="8" borderId="39" xfId="0" applyFont="1" applyFill="1" applyBorder="1" applyAlignment="1">
      <alignment horizontal="center" vertical="center" wrapText="1"/>
    </xf>
    <xf numFmtId="0" fontId="38" fillId="8" borderId="40" xfId="0" applyFont="1" applyFill="1" applyBorder="1" applyAlignment="1">
      <alignment horizontal="center" vertical="top" wrapText="1"/>
    </xf>
    <xf numFmtId="0" fontId="38" fillId="8" borderId="39" xfId="0" applyFont="1" applyFill="1" applyBorder="1" applyAlignment="1">
      <alignment horizontal="center" wrapText="1"/>
    </xf>
    <xf numFmtId="0" fontId="38" fillId="8" borderId="41" xfId="0" applyFont="1" applyFill="1" applyBorder="1" applyAlignment="1">
      <alignment horizontal="center" wrapText="1"/>
    </xf>
    <xf numFmtId="0" fontId="38" fillId="8" borderId="42" xfId="0" applyFont="1" applyFill="1" applyBorder="1" applyAlignment="1">
      <alignment horizontal="center" vertical="top" wrapText="1"/>
    </xf>
    <xf numFmtId="0" fontId="5" fillId="2" borderId="0" xfId="4" applyFont="1" applyFill="1" applyAlignment="1" applyProtection="1">
      <alignment horizontal="center" vertical="center"/>
    </xf>
    <xf numFmtId="14" fontId="5" fillId="2" borderId="0" xfId="4" applyNumberFormat="1" applyFont="1" applyFill="1" applyProtection="1"/>
    <xf numFmtId="0" fontId="24" fillId="2" borderId="0" xfId="4" applyFont="1" applyFill="1" applyAlignment="1" applyProtection="1">
      <alignment horizontal="right"/>
    </xf>
    <xf numFmtId="0" fontId="5" fillId="2" borderId="0" xfId="4" applyFont="1" applyFill="1" applyAlignment="1" applyProtection="1">
      <alignment horizontal="center"/>
    </xf>
    <xf numFmtId="0" fontId="17" fillId="2" borderId="0" xfId="4" applyFont="1" applyFill="1" applyAlignment="1" applyProtection="1">
      <alignment horizontal="center"/>
    </xf>
    <xf numFmtId="0" fontId="5" fillId="2" borderId="0" xfId="4" applyFont="1" applyFill="1" applyBorder="1" applyAlignment="1" applyProtection="1">
      <alignment horizontal="center"/>
    </xf>
    <xf numFmtId="0" fontId="22" fillId="2" borderId="0" xfId="4" applyFont="1" applyFill="1" applyAlignment="1" applyProtection="1">
      <alignment horizontal="center"/>
    </xf>
    <xf numFmtId="0" fontId="20" fillId="2" borderId="0" xfId="4" applyFont="1" applyFill="1" applyAlignment="1" applyProtection="1">
      <alignment horizontal="center"/>
    </xf>
    <xf numFmtId="168" fontId="5" fillId="7" borderId="0" xfId="1" applyNumberFormat="1" applyFont="1" applyFill="1" applyAlignment="1" applyProtection="1">
      <alignment horizontal="center"/>
    </xf>
    <xf numFmtId="0" fontId="5" fillId="7" borderId="0" xfId="4" applyFont="1" applyFill="1" applyAlignment="1" applyProtection="1">
      <alignment horizontal="center"/>
    </xf>
    <xf numFmtId="3" fontId="13" fillId="2" borderId="0" xfId="4" applyNumberFormat="1" applyFont="1" applyFill="1" applyBorder="1" applyAlignment="1" applyProtection="1">
      <alignment horizontal="center"/>
    </xf>
    <xf numFmtId="1" fontId="5" fillId="0" borderId="0" xfId="13" applyNumberFormat="1" applyFont="1" applyBorder="1" applyAlignment="1">
      <alignment horizontal="left" vertical="center"/>
    </xf>
    <xf numFmtId="0" fontId="44" fillId="0" borderId="1" xfId="13" applyFont="1" applyFill="1" applyBorder="1" applyAlignment="1">
      <alignment vertical="center"/>
    </xf>
    <xf numFmtId="0" fontId="44" fillId="0" borderId="1" xfId="13" applyNumberFormat="1" applyFont="1" applyFill="1" applyBorder="1" applyAlignment="1">
      <alignment horizontal="center" vertical="center"/>
    </xf>
    <xf numFmtId="1" fontId="44" fillId="0" borderId="1" xfId="13" applyNumberFormat="1" applyFont="1" applyFill="1" applyBorder="1" applyAlignment="1">
      <alignment horizontal="left" vertical="center"/>
    </xf>
    <xf numFmtId="49" fontId="44" fillId="0" borderId="1" xfId="13" applyNumberFormat="1" applyFont="1" applyFill="1" applyBorder="1" applyAlignment="1">
      <alignment horizontal="left" vertical="center"/>
    </xf>
    <xf numFmtId="49" fontId="44" fillId="0" borderId="1" xfId="13" applyNumberFormat="1" applyFont="1" applyFill="1" applyBorder="1" applyAlignment="1">
      <alignment horizontal="center" vertical="center"/>
    </xf>
    <xf numFmtId="49" fontId="5" fillId="0" borderId="0" xfId="13" applyNumberFormat="1" applyFont="1" applyBorder="1" applyAlignment="1">
      <alignment horizontal="left" vertical="center"/>
    </xf>
    <xf numFmtId="0" fontId="5" fillId="0" borderId="0" xfId="13" applyFont="1" applyBorder="1" applyAlignment="1">
      <alignment vertical="center"/>
    </xf>
    <xf numFmtId="49" fontId="5" fillId="0" borderId="0" xfId="13" applyNumberFormat="1" applyFont="1" applyBorder="1" applyAlignment="1">
      <alignment horizontal="center" vertical="center"/>
    </xf>
    <xf numFmtId="0" fontId="5" fillId="0" borderId="0" xfId="13" applyNumberFormat="1" applyFont="1" applyBorder="1" applyAlignment="1">
      <alignment horizontal="center" vertical="center"/>
    </xf>
    <xf numFmtId="0" fontId="44" fillId="0" borderId="0" xfId="13" applyNumberFormat="1" applyFont="1" applyBorder="1" applyAlignment="1">
      <alignment horizontal="center" vertical="center"/>
    </xf>
    <xf numFmtId="49" fontId="44" fillId="0" borderId="1" xfId="13" applyNumberFormat="1" applyFont="1" applyBorder="1" applyAlignment="1">
      <alignment horizontal="center" vertical="center"/>
    </xf>
    <xf numFmtId="0" fontId="44" fillId="0" borderId="1" xfId="19" applyFont="1" applyBorder="1" applyAlignment="1">
      <alignment horizontal="center"/>
    </xf>
    <xf numFmtId="0" fontId="46" fillId="0" borderId="0" xfId="19" applyFont="1" applyFill="1" applyBorder="1" applyAlignment="1">
      <alignment horizontal="center" vertical="center" wrapText="1"/>
    </xf>
    <xf numFmtId="0" fontId="44" fillId="0" borderId="1" xfId="13" applyNumberFormat="1" applyFont="1" applyBorder="1" applyAlignment="1">
      <alignment horizontal="center" vertical="center"/>
    </xf>
    <xf numFmtId="0" fontId="5" fillId="0" borderId="0" xfId="19"/>
    <xf numFmtId="0" fontId="5" fillId="0" borderId="0" xfId="19" applyFont="1"/>
    <xf numFmtId="0" fontId="44" fillId="0" borderId="0" xfId="19" applyFont="1"/>
    <xf numFmtId="0" fontId="3" fillId="0" borderId="0" xfId="13"/>
    <xf numFmtId="0" fontId="44" fillId="0" borderId="0" xfId="13" applyFont="1" applyBorder="1" applyAlignment="1">
      <alignment vertical="center"/>
    </xf>
    <xf numFmtId="49" fontId="44" fillId="0" borderId="0" xfId="13" applyNumberFormat="1" applyFont="1" applyBorder="1" applyAlignment="1">
      <alignment horizontal="center" vertical="center"/>
    </xf>
    <xf numFmtId="0" fontId="5" fillId="0" borderId="0" xfId="13" applyFont="1"/>
    <xf numFmtId="0" fontId="51" fillId="0" borderId="0" xfId="40" applyNumberFormat="1" applyFont="1" applyFill="1" applyBorder="1" applyAlignment="1" applyProtection="1">
      <alignment vertical="top"/>
    </xf>
    <xf numFmtId="2" fontId="5" fillId="0" borderId="1" xfId="4" applyNumberFormat="1" applyFont="1" applyFill="1" applyBorder="1" applyAlignment="1" applyProtection="1">
      <alignment horizontal="center" vertical="center"/>
      <protection locked="0"/>
    </xf>
    <xf numFmtId="2" fontId="5" fillId="0" borderId="1" xfId="4" applyNumberFormat="1" applyFont="1" applyFill="1" applyBorder="1" applyAlignment="1" applyProtection="1">
      <alignment horizontal="center" vertical="center"/>
    </xf>
    <xf numFmtId="0" fontId="64" fillId="2" borderId="0" xfId="9" applyFont="1" applyFill="1" applyBorder="1" applyAlignment="1" applyProtection="1">
      <alignment vertical="center"/>
    </xf>
    <xf numFmtId="0" fontId="5" fillId="2" borderId="47" xfId="4" applyFont="1" applyFill="1" applyBorder="1" applyAlignment="1" applyProtection="1">
      <alignment horizontal="right" vertical="center"/>
    </xf>
    <xf numFmtId="168" fontId="13" fillId="2" borderId="48" xfId="1" applyNumberFormat="1" applyFont="1" applyFill="1" applyBorder="1" applyAlignment="1" applyProtection="1">
      <alignment horizontal="right" vertical="center"/>
    </xf>
    <xf numFmtId="168" fontId="13" fillId="0" borderId="49" xfId="1" applyNumberFormat="1" applyFont="1" applyFill="1" applyBorder="1" applyAlignment="1" applyProtection="1">
      <alignment horizontal="right" vertical="center"/>
    </xf>
    <xf numFmtId="0" fontId="5" fillId="2" borderId="43" xfId="4" applyFont="1" applyFill="1" applyBorder="1" applyAlignment="1" applyProtection="1">
      <alignment horizontal="right" vertical="center"/>
    </xf>
    <xf numFmtId="168" fontId="13" fillId="2" borderId="50" xfId="1" applyNumberFormat="1" applyFont="1" applyFill="1" applyBorder="1" applyAlignment="1" applyProtection="1">
      <alignment horizontal="right" vertical="center"/>
    </xf>
    <xf numFmtId="168" fontId="13" fillId="0" borderId="36" xfId="1" applyNumberFormat="1" applyFont="1" applyFill="1" applyBorder="1" applyAlignment="1" applyProtection="1">
      <alignment horizontal="right" vertical="center"/>
    </xf>
    <xf numFmtId="0" fontId="13" fillId="0" borderId="12" xfId="4" applyFont="1" applyFill="1" applyBorder="1" applyAlignment="1" applyProtection="1">
      <alignment horizontal="center"/>
    </xf>
    <xf numFmtId="0" fontId="39" fillId="8" borderId="37" xfId="0" applyFont="1" applyFill="1" applyBorder="1" applyAlignment="1">
      <alignment horizontal="center"/>
    </xf>
    <xf numFmtId="0" fontId="39" fillId="8" borderId="38" xfId="0" applyFont="1" applyFill="1" applyBorder="1" applyAlignment="1">
      <alignment horizontal="center"/>
    </xf>
    <xf numFmtId="0" fontId="29" fillId="0" borderId="0" xfId="9" applyAlignment="1" applyProtection="1"/>
    <xf numFmtId="3" fontId="16" fillId="2" borderId="11" xfId="4" applyNumberFormat="1" applyFont="1" applyFill="1" applyBorder="1" applyAlignment="1" applyProtection="1">
      <alignment horizontal="left"/>
    </xf>
    <xf numFmtId="3" fontId="16" fillId="2" borderId="0" xfId="4" applyNumberFormat="1" applyFont="1" applyFill="1" applyBorder="1" applyAlignment="1" applyProtection="1">
      <alignment horizontal="left"/>
    </xf>
    <xf numFmtId="0" fontId="29" fillId="2" borderId="0" xfId="9" applyFill="1" applyAlignment="1" applyProtection="1"/>
    <xf numFmtId="0" fontId="65" fillId="2" borderId="0" xfId="9" applyFont="1" applyFill="1" applyAlignment="1" applyProtection="1"/>
    <xf numFmtId="0" fontId="24" fillId="7" borderId="0" xfId="4" applyFont="1" applyFill="1" applyAlignment="1" applyProtection="1">
      <alignment horizontal="center"/>
    </xf>
    <xf numFmtId="0" fontId="24" fillId="2" borderId="0" xfId="4" applyFont="1" applyFill="1" applyAlignment="1" applyProtection="1">
      <alignment horizontal="center"/>
    </xf>
    <xf numFmtId="0" fontId="67" fillId="2" borderId="0" xfId="4" applyFont="1" applyFill="1" applyBorder="1" applyAlignment="1" applyProtection="1">
      <alignment horizontal="left"/>
    </xf>
    <xf numFmtId="166" fontId="5" fillId="7" borderId="25" xfId="4" applyNumberFormat="1" applyFont="1" applyFill="1" applyBorder="1" applyAlignment="1" applyProtection="1">
      <alignment horizontal="center"/>
      <protection locked="0"/>
    </xf>
    <xf numFmtId="0" fontId="29" fillId="0" borderId="6" xfId="9" applyBorder="1" applyAlignment="1" applyProtection="1">
      <alignment horizontal="right"/>
    </xf>
    <xf numFmtId="0" fontId="5" fillId="2" borderId="51" xfId="4" applyFont="1" applyFill="1" applyBorder="1" applyAlignment="1" applyProtection="1">
      <alignment vertical="center"/>
      <protection locked="0"/>
    </xf>
    <xf numFmtId="0" fontId="5" fillId="2" borderId="52" xfId="4" applyFont="1" applyFill="1" applyBorder="1" applyAlignment="1" applyProtection="1">
      <alignment vertical="center"/>
      <protection locked="0"/>
    </xf>
    <xf numFmtId="0" fontId="5" fillId="2" borderId="13" xfId="4" applyFont="1" applyFill="1" applyBorder="1" applyAlignment="1" applyProtection="1">
      <alignment vertical="center"/>
      <protection locked="0"/>
    </xf>
    <xf numFmtId="166" fontId="28" fillId="0" borderId="26" xfId="4" applyNumberFormat="1" applyFont="1" applyFill="1" applyBorder="1" applyAlignment="1" applyProtection="1">
      <alignment horizontal="right" vertical="center"/>
    </xf>
    <xf numFmtId="0" fontId="29" fillId="0" borderId="0" xfId="9" applyAlignment="1" applyProtection="1">
      <alignment vertical="top"/>
    </xf>
    <xf numFmtId="0" fontId="29" fillId="0" borderId="0" xfId="9" applyAlignment="1" applyProtection="1">
      <alignment vertical="center"/>
    </xf>
    <xf numFmtId="1" fontId="13" fillId="0" borderId="0" xfId="13" applyNumberFormat="1" applyFont="1" applyBorder="1" applyAlignment="1">
      <alignment horizontal="left" vertical="center"/>
    </xf>
    <xf numFmtId="0" fontId="11" fillId="29" borderId="0" xfId="4" applyFont="1" applyFill="1" applyBorder="1" applyAlignment="1" applyProtection="1">
      <alignment horizontal="left" vertical="center"/>
    </xf>
    <xf numFmtId="3" fontId="13" fillId="29" borderId="1" xfId="4" applyNumberFormat="1" applyFont="1" applyFill="1" applyBorder="1" applyAlignment="1" applyProtection="1">
      <alignment horizontal="center"/>
      <protection locked="0"/>
    </xf>
    <xf numFmtId="0" fontId="13" fillId="29" borderId="12" xfId="4" applyFont="1" applyFill="1" applyBorder="1" applyAlignment="1" applyProtection="1">
      <alignment horizontal="center"/>
      <protection locked="0"/>
    </xf>
    <xf numFmtId="2" fontId="13" fillId="29" borderId="1" xfId="4" applyNumberFormat="1" applyFont="1" applyFill="1" applyBorder="1" applyAlignment="1" applyProtection="1">
      <alignment horizontal="center" vertical="center"/>
      <protection locked="0"/>
    </xf>
    <xf numFmtId="2" fontId="5" fillId="29" borderId="1" xfId="4" applyNumberFormat="1" applyFont="1" applyFill="1" applyBorder="1" applyAlignment="1" applyProtection="1">
      <alignment horizontal="center" vertical="center"/>
      <protection locked="0"/>
    </xf>
    <xf numFmtId="3" fontId="19" fillId="29" borderId="1" xfId="6" applyNumberFormat="1" applyFont="1" applyFill="1" applyBorder="1" applyAlignment="1" applyProtection="1">
      <alignment horizontal="center" vertical="center"/>
      <protection locked="0"/>
    </xf>
    <xf numFmtId="3" fontId="5" fillId="2" borderId="1" xfId="4" applyNumberFormat="1" applyFont="1" applyFill="1" applyBorder="1" applyAlignment="1" applyProtection="1">
      <alignment horizontal="center"/>
      <protection locked="0"/>
    </xf>
    <xf numFmtId="0" fontId="42" fillId="0" borderId="0" xfId="13" applyFont="1" applyFill="1" applyBorder="1" applyAlignment="1">
      <alignment horizontal="center" vertical="center"/>
    </xf>
    <xf numFmtId="0" fontId="7" fillId="0" borderId="0" xfId="74" applyFont="1" applyFill="1" applyAlignment="1">
      <alignment horizontal="center" vertical="center"/>
    </xf>
    <xf numFmtId="0" fontId="41" fillId="0" borderId="0" xfId="74" applyFont="1" applyFill="1" applyBorder="1" applyAlignment="1">
      <alignment horizontal="center" vertical="center" wrapText="1"/>
    </xf>
    <xf numFmtId="0" fontId="43" fillId="0" borderId="0" xfId="74" applyFont="1" applyBorder="1" applyAlignment="1">
      <alignment horizontal="left" vertical="top" wrapText="1"/>
    </xf>
    <xf numFmtId="2" fontId="68" fillId="0" borderId="1" xfId="75" applyNumberFormat="1" applyFont="1" applyBorder="1" applyAlignment="1" applyProtection="1">
      <alignment horizontal="center" vertical="center"/>
    </xf>
    <xf numFmtId="0" fontId="13" fillId="0" borderId="0" xfId="74" applyFont="1" applyFill="1" applyAlignment="1">
      <alignment horizontal="center" vertical="center"/>
    </xf>
    <xf numFmtId="0" fontId="13" fillId="0" borderId="0" xfId="74" applyFont="1" applyFill="1" applyAlignment="1">
      <alignment horizontal="left" vertical="center"/>
    </xf>
    <xf numFmtId="1" fontId="44" fillId="0" borderId="0" xfId="13" applyNumberFormat="1" applyFont="1" applyFill="1" applyBorder="1" applyAlignment="1">
      <alignment horizontal="left" vertical="center"/>
    </xf>
    <xf numFmtId="49" fontId="44" fillId="0" borderId="0" xfId="13" applyNumberFormat="1" applyFont="1" applyFill="1" applyBorder="1" applyAlignment="1">
      <alignment horizontal="left" vertical="center"/>
    </xf>
    <xf numFmtId="0" fontId="44" fillId="0" borderId="0" xfId="13" applyFont="1" applyFill="1" applyBorder="1" applyAlignment="1">
      <alignment vertical="center"/>
    </xf>
    <xf numFmtId="49" fontId="44" fillId="0" borderId="0" xfId="13" applyNumberFormat="1" applyFont="1" applyFill="1" applyBorder="1" applyAlignment="1">
      <alignment horizontal="center" vertical="center"/>
    </xf>
    <xf numFmtId="0" fontId="44" fillId="0" borderId="0" xfId="13" applyNumberFormat="1" applyFont="1" applyFill="1" applyBorder="1" applyAlignment="1">
      <alignment horizontal="center" vertical="center"/>
    </xf>
    <xf numFmtId="2" fontId="68" fillId="0" borderId="0" xfId="75" applyNumberFormat="1" applyFont="1" applyBorder="1" applyAlignment="1" applyProtection="1">
      <alignment horizontal="center" vertical="center"/>
    </xf>
    <xf numFmtId="170" fontId="5" fillId="0" borderId="0" xfId="76" applyNumberFormat="1" applyFont="1" applyBorder="1" applyAlignment="1">
      <alignment horizontal="center" vertical="center"/>
    </xf>
    <xf numFmtId="2" fontId="68" fillId="0" borderId="1" xfId="75" applyNumberFormat="1" applyFont="1" applyFill="1" applyBorder="1" applyAlignment="1" applyProtection="1">
      <alignment horizontal="center" vertical="center"/>
    </xf>
    <xf numFmtId="49" fontId="44" fillId="0" borderId="1" xfId="74" applyNumberFormat="1" applyFont="1" applyFill="1" applyBorder="1" applyAlignment="1">
      <alignment horizontal="left" vertical="center" wrapText="1"/>
    </xf>
    <xf numFmtId="0" fontId="44" fillId="0" borderId="1" xfId="74" applyNumberFormat="1" applyFont="1" applyFill="1" applyBorder="1"/>
    <xf numFmtId="49" fontId="44" fillId="0" borderId="1" xfId="74" applyNumberFormat="1" applyFont="1" applyFill="1" applyBorder="1" applyAlignment="1">
      <alignment horizontal="center" vertical="center" wrapText="1"/>
    </xf>
    <xf numFmtId="49" fontId="5" fillId="0" borderId="0" xfId="13" applyNumberFormat="1" applyFont="1" applyFill="1" applyBorder="1" applyAlignment="1">
      <alignment horizontal="center" vertical="center"/>
    </xf>
    <xf numFmtId="0" fontId="61" fillId="0" borderId="1" xfId="13" applyNumberFormat="1" applyFont="1" applyFill="1" applyBorder="1" applyAlignment="1">
      <alignment horizontal="center" vertical="center"/>
    </xf>
    <xf numFmtId="1" fontId="41" fillId="0" borderId="0" xfId="74" applyNumberFormat="1" applyFont="1" applyFill="1" applyBorder="1" applyAlignment="1">
      <alignment horizontal="center" vertical="center" wrapText="1"/>
    </xf>
    <xf numFmtId="1" fontId="47" fillId="0" borderId="0" xfId="74" applyNumberFormat="1" applyFont="1" applyFill="1" applyBorder="1" applyAlignment="1">
      <alignment horizontal="center" vertical="center" wrapText="1"/>
    </xf>
    <xf numFmtId="49" fontId="41" fillId="0" borderId="0" xfId="74" applyNumberFormat="1" applyFont="1" applyFill="1" applyBorder="1" applyAlignment="1">
      <alignment horizontal="center" vertical="center" wrapText="1"/>
    </xf>
    <xf numFmtId="0" fontId="5" fillId="0" borderId="0" xfId="19" applyFont="1" applyFill="1"/>
    <xf numFmtId="0" fontId="13" fillId="0" borderId="0" xfId="19" applyFont="1" applyFill="1"/>
    <xf numFmtId="1" fontId="44" fillId="0" borderId="1" xfId="74" applyNumberFormat="1" applyFont="1" applyFill="1" applyBorder="1" applyAlignment="1">
      <alignment horizontal="left" vertical="center"/>
    </xf>
    <xf numFmtId="49" fontId="44" fillId="0" borderId="1" xfId="74" applyNumberFormat="1" applyFont="1" applyFill="1" applyBorder="1" applyAlignment="1">
      <alignment horizontal="left" vertical="center"/>
    </xf>
    <xf numFmtId="0" fontId="48" fillId="0" borderId="1" xfId="74" applyNumberFormat="1" applyFont="1" applyFill="1" applyBorder="1"/>
    <xf numFmtId="49" fontId="49" fillId="0" borderId="1" xfId="74" applyNumberFormat="1" applyFont="1" applyFill="1" applyBorder="1" applyAlignment="1">
      <alignment horizontal="left" vertical="center"/>
    </xf>
    <xf numFmtId="1" fontId="13" fillId="0" borderId="0" xfId="74" applyNumberFormat="1" applyFont="1" applyFill="1" applyBorder="1" applyAlignment="1">
      <alignment horizontal="left" vertical="center"/>
    </xf>
    <xf numFmtId="49" fontId="5" fillId="0" borderId="0" xfId="74" applyNumberFormat="1" applyFont="1" applyFill="1" applyBorder="1" applyAlignment="1">
      <alignment horizontal="left" vertical="center"/>
    </xf>
    <xf numFmtId="0" fontId="3" fillId="2" borderId="0" xfId="77" applyFont="1" applyFill="1" applyProtection="1"/>
    <xf numFmtId="0" fontId="3" fillId="2" borderId="0" xfId="77" applyFont="1" applyFill="1" applyBorder="1" applyProtection="1"/>
    <xf numFmtId="0" fontId="3" fillId="2" borderId="9" xfId="77" applyFont="1" applyFill="1" applyBorder="1" applyProtection="1"/>
    <xf numFmtId="0" fontId="70" fillId="2" borderId="0" xfId="77" applyFont="1" applyFill="1" applyBorder="1" applyProtection="1"/>
    <xf numFmtId="0" fontId="3" fillId="2" borderId="5" xfId="77" applyFont="1" applyFill="1" applyBorder="1" applyProtection="1"/>
    <xf numFmtId="0" fontId="71" fillId="2" borderId="0" xfId="77" applyFont="1" applyFill="1" applyBorder="1" applyProtection="1"/>
    <xf numFmtId="0" fontId="3" fillId="2" borderId="0" xfId="77" applyFont="1" applyFill="1" applyBorder="1" applyAlignment="1" applyProtection="1">
      <alignment horizontal="right"/>
    </xf>
    <xf numFmtId="2" fontId="3" fillId="7" borderId="0" xfId="77" applyNumberFormat="1" applyFont="1" applyFill="1" applyBorder="1" applyAlignment="1" applyProtection="1">
      <alignment horizontal="center"/>
    </xf>
    <xf numFmtId="0" fontId="72" fillId="2" borderId="0" xfId="77" applyFont="1" applyFill="1" applyBorder="1" applyProtection="1"/>
    <xf numFmtId="0" fontId="3" fillId="2" borderId="7" xfId="77" applyFont="1" applyFill="1" applyBorder="1" applyProtection="1"/>
    <xf numFmtId="0" fontId="71" fillId="2" borderId="0" xfId="77" applyFont="1" applyFill="1" applyBorder="1" applyAlignment="1" applyProtection="1">
      <alignment horizontal="center"/>
    </xf>
    <xf numFmtId="0" fontId="71" fillId="7" borderId="0" xfId="77" applyFont="1" applyFill="1" applyBorder="1" applyAlignment="1" applyProtection="1">
      <alignment horizontal="center"/>
    </xf>
    <xf numFmtId="0" fontId="71" fillId="7" borderId="0" xfId="77" applyFont="1" applyFill="1" applyBorder="1" applyAlignment="1">
      <alignment horizontal="center"/>
    </xf>
    <xf numFmtId="0" fontId="71" fillId="7" borderId="0" xfId="77" applyFont="1" applyFill="1" applyBorder="1"/>
    <xf numFmtId="0" fontId="73" fillId="7" borderId="0" xfId="77" applyFont="1" applyFill="1" applyBorder="1"/>
    <xf numFmtId="0" fontId="73" fillId="2" borderId="0" xfId="77" applyFont="1" applyFill="1" applyBorder="1"/>
    <xf numFmtId="0" fontId="74" fillId="2" borderId="0" xfId="77" applyFont="1" applyFill="1" applyBorder="1" applyAlignment="1">
      <alignment horizontal="right"/>
    </xf>
    <xf numFmtId="0" fontId="73" fillId="2" borderId="0" xfId="77" applyFont="1" applyFill="1" applyBorder="1" applyAlignment="1">
      <alignment horizontal="left"/>
    </xf>
    <xf numFmtId="0" fontId="3" fillId="7" borderId="0" xfId="77" applyFont="1" applyFill="1" applyBorder="1" applyProtection="1"/>
    <xf numFmtId="3" fontId="71" fillId="2" borderId="0" xfId="77" applyNumberFormat="1" applyFont="1" applyFill="1" applyBorder="1" applyAlignment="1" applyProtection="1">
      <alignment horizontal="left"/>
    </xf>
    <xf numFmtId="0" fontId="3" fillId="2" borderId="0" xfId="77" applyFont="1" applyFill="1" applyBorder="1" applyAlignment="1" applyProtection="1">
      <alignment horizontal="center"/>
    </xf>
    <xf numFmtId="0" fontId="73" fillId="7" borderId="0" xfId="77" applyFont="1" applyFill="1" applyBorder="1" applyAlignment="1">
      <alignment horizontal="left"/>
    </xf>
    <xf numFmtId="9" fontId="71" fillId="2" borderId="0" xfId="78" applyFont="1" applyFill="1" applyBorder="1" applyAlignment="1" applyProtection="1">
      <alignment horizontal="center"/>
    </xf>
    <xf numFmtId="0" fontId="75" fillId="7" borderId="0" xfId="77" applyFont="1" applyFill="1" applyBorder="1" applyAlignment="1">
      <alignment horizontal="left"/>
    </xf>
    <xf numFmtId="0" fontId="76" fillId="7" borderId="0" xfId="77" applyFont="1" applyFill="1" applyBorder="1" applyAlignment="1"/>
    <xf numFmtId="0" fontId="3" fillId="2" borderId="0" xfId="77" applyFont="1" applyFill="1" applyAlignment="1" applyProtection="1">
      <alignment horizontal="right"/>
    </xf>
    <xf numFmtId="3" fontId="75" fillId="7" borderId="0" xfId="77" applyNumberFormat="1" applyFont="1" applyFill="1" applyBorder="1" applyAlignment="1">
      <alignment horizontal="left"/>
    </xf>
    <xf numFmtId="3" fontId="3" fillId="2" borderId="4" xfId="77" applyNumberFormat="1" applyFont="1" applyFill="1" applyBorder="1" applyAlignment="1" applyProtection="1">
      <alignment horizontal="center"/>
    </xf>
    <xf numFmtId="0" fontId="73" fillId="2" borderId="0" xfId="77" applyFont="1" applyFill="1" applyBorder="1" applyAlignment="1">
      <alignment horizontal="center"/>
    </xf>
    <xf numFmtId="3" fontId="72" fillId="2" borderId="0" xfId="77" applyNumberFormat="1" applyFont="1" applyFill="1" applyBorder="1" applyProtection="1"/>
    <xf numFmtId="0" fontId="77" fillId="2" borderId="0" xfId="77" applyFont="1" applyFill="1" applyProtection="1"/>
    <xf numFmtId="0" fontId="78" fillId="7" borderId="0" xfId="77" applyFont="1" applyFill="1" applyBorder="1"/>
    <xf numFmtId="0" fontId="79" fillId="7" borderId="0" xfId="77" applyFont="1" applyFill="1" applyBorder="1"/>
    <xf numFmtId="3" fontId="80" fillId="2" borderId="0" xfId="77" applyNumberFormat="1" applyFont="1" applyFill="1" applyBorder="1" applyAlignment="1">
      <alignment horizontal="left"/>
    </xf>
    <xf numFmtId="0" fontId="76" fillId="2" borderId="0" xfId="77" applyFont="1" applyFill="1" applyBorder="1" applyAlignment="1"/>
    <xf numFmtId="0" fontId="3" fillId="2" borderId="9" xfId="77" applyFont="1" applyFill="1" applyBorder="1" applyAlignment="1" applyProtection="1">
      <alignment horizontal="right"/>
    </xf>
    <xf numFmtId="3" fontId="3" fillId="2" borderId="9" xfId="77" applyNumberFormat="1" applyFont="1" applyFill="1" applyBorder="1" applyProtection="1"/>
    <xf numFmtId="0" fontId="3" fillId="2" borderId="10" xfId="77" applyFont="1" applyFill="1" applyBorder="1" applyProtection="1"/>
    <xf numFmtId="3" fontId="3" fillId="2" borderId="0" xfId="77" applyNumberFormat="1" applyFont="1" applyFill="1" applyBorder="1" applyProtection="1"/>
    <xf numFmtId="0" fontId="81" fillId="2" borderId="0" xfId="77" applyFont="1" applyFill="1" applyBorder="1" applyProtection="1"/>
    <xf numFmtId="0" fontId="77" fillId="7" borderId="0" xfId="77" applyFont="1" applyFill="1" applyBorder="1" applyProtection="1"/>
    <xf numFmtId="0" fontId="82" fillId="7" borderId="0" xfId="77" applyFont="1" applyFill="1" applyBorder="1" applyProtection="1"/>
    <xf numFmtId="0" fontId="83" fillId="7" borderId="0" xfId="77" applyFont="1" applyFill="1" applyBorder="1" applyAlignment="1"/>
    <xf numFmtId="0" fontId="74" fillId="7" borderId="0" xfId="77" applyFont="1" applyFill="1" applyBorder="1" applyAlignment="1">
      <alignment horizontal="right"/>
    </xf>
    <xf numFmtId="0" fontId="84" fillId="2" borderId="63" xfId="77" applyFont="1" applyFill="1" applyBorder="1" applyProtection="1"/>
    <xf numFmtId="0" fontId="3" fillId="2" borderId="63" xfId="77" applyFont="1" applyFill="1" applyBorder="1" applyAlignment="1" applyProtection="1">
      <alignment horizontal="right"/>
    </xf>
    <xf numFmtId="3" fontId="3" fillId="2" borderId="63" xfId="77" applyNumberFormat="1" applyFont="1" applyFill="1" applyBorder="1" applyProtection="1"/>
    <xf numFmtId="0" fontId="3" fillId="2" borderId="64" xfId="77" applyFont="1" applyFill="1" applyBorder="1" applyProtection="1"/>
    <xf numFmtId="0" fontId="8" fillId="2" borderId="0" xfId="77" applyFont="1" applyFill="1" applyBorder="1" applyProtection="1"/>
    <xf numFmtId="0" fontId="85" fillId="2" borderId="0" xfId="77" applyFont="1" applyFill="1" applyBorder="1" applyProtection="1"/>
    <xf numFmtId="0" fontId="86" fillId="7" borderId="0" xfId="77" applyFont="1" applyFill="1" applyBorder="1" applyProtection="1"/>
    <xf numFmtId="0" fontId="3" fillId="2" borderId="65" xfId="77" applyFont="1" applyFill="1" applyBorder="1" applyProtection="1"/>
    <xf numFmtId="0" fontId="89" fillId="2" borderId="0" xfId="77" applyFont="1" applyFill="1" applyBorder="1" applyProtection="1"/>
    <xf numFmtId="0" fontId="86" fillId="2" borderId="0" xfId="77" applyFont="1" applyFill="1" applyBorder="1" applyProtection="1"/>
    <xf numFmtId="0" fontId="8" fillId="2" borderId="0" xfId="77" applyFont="1" applyFill="1" applyBorder="1" applyAlignment="1" applyProtection="1">
      <alignment horizontal="center"/>
    </xf>
    <xf numFmtId="0" fontId="90" fillId="2" borderId="0" xfId="77" applyFont="1" applyFill="1" applyProtection="1"/>
    <xf numFmtId="0" fontId="90" fillId="7" borderId="0" xfId="77" applyFont="1" applyFill="1" applyBorder="1" applyProtection="1"/>
    <xf numFmtId="9" fontId="86" fillId="2" borderId="0" xfId="78" applyFont="1" applyFill="1" applyBorder="1" applyProtection="1"/>
    <xf numFmtId="177" fontId="8" fillId="2" borderId="0" xfId="77" applyNumberFormat="1" applyFont="1" applyFill="1" applyBorder="1" applyAlignment="1" applyProtection="1">
      <alignment horizontal="center"/>
    </xf>
    <xf numFmtId="166" fontId="86" fillId="2" borderId="0" xfId="77" applyNumberFormat="1" applyFont="1" applyFill="1" applyBorder="1" applyProtection="1"/>
    <xf numFmtId="0" fontId="91" fillId="2" borderId="0" xfId="77" applyFont="1" applyFill="1" applyBorder="1" applyProtection="1"/>
    <xf numFmtId="0" fontId="92" fillId="2" borderId="0" xfId="77" applyFont="1" applyFill="1" applyProtection="1"/>
    <xf numFmtId="0" fontId="91" fillId="2" borderId="0" xfId="77" applyFont="1" applyFill="1" applyBorder="1" applyAlignment="1" applyProtection="1">
      <alignment horizontal="right"/>
    </xf>
    <xf numFmtId="0" fontId="93" fillId="2" borderId="0" xfId="79" applyFill="1" applyBorder="1" applyAlignment="1" applyProtection="1">
      <alignment horizontal="right"/>
    </xf>
    <xf numFmtId="0" fontId="81" fillId="2" borderId="0" xfId="77" applyFont="1" applyFill="1" applyBorder="1" applyAlignment="1" applyProtection="1">
      <alignment horizontal="right"/>
    </xf>
    <xf numFmtId="4" fontId="94" fillId="2" borderId="13" xfId="77" applyNumberFormat="1" applyFont="1" applyFill="1" applyBorder="1" applyAlignment="1" applyProtection="1">
      <alignment horizontal="center"/>
    </xf>
    <xf numFmtId="0" fontId="3" fillId="2" borderId="11" xfId="77" applyFont="1" applyFill="1" applyBorder="1" applyProtection="1"/>
    <xf numFmtId="0" fontId="3" fillId="2" borderId="11" xfId="77" applyFont="1" applyFill="1" applyBorder="1" applyAlignment="1" applyProtection="1">
      <alignment horizontal="right"/>
    </xf>
    <xf numFmtId="3" fontId="7" fillId="2" borderId="11" xfId="77" applyNumberFormat="1" applyFont="1" applyFill="1" applyBorder="1" applyProtection="1"/>
    <xf numFmtId="0" fontId="3" fillId="2" borderId="66" xfId="77" applyFont="1" applyFill="1" applyBorder="1" applyProtection="1"/>
    <xf numFmtId="0" fontId="95" fillId="2" borderId="0" xfId="77" applyFont="1" applyFill="1" applyAlignment="1" applyProtection="1">
      <alignment horizontal="right"/>
    </xf>
    <xf numFmtId="4" fontId="96" fillId="2" borderId="0" xfId="77" applyNumberFormat="1" applyFont="1" applyFill="1" applyProtection="1"/>
    <xf numFmtId="0" fontId="95" fillId="2" borderId="0" xfId="77" quotePrefix="1" applyFont="1" applyFill="1" applyBorder="1" applyProtection="1"/>
    <xf numFmtId="0" fontId="97" fillId="2" borderId="0" xfId="77" applyFont="1" applyFill="1" applyBorder="1" applyProtection="1"/>
    <xf numFmtId="3" fontId="7" fillId="2" borderId="0" xfId="77" applyNumberFormat="1" applyFont="1" applyFill="1" applyProtection="1"/>
    <xf numFmtId="0" fontId="98" fillId="2" borderId="67" xfId="77" applyFont="1" applyFill="1" applyBorder="1" applyProtection="1"/>
    <xf numFmtId="0" fontId="3" fillId="2" borderId="67" xfId="77" applyFont="1" applyFill="1" applyBorder="1" applyAlignment="1" applyProtection="1">
      <alignment horizontal="right"/>
    </xf>
    <xf numFmtId="3" fontId="7" fillId="2" borderId="67" xfId="77" applyNumberFormat="1" applyFont="1" applyFill="1" applyBorder="1" applyProtection="1"/>
    <xf numFmtId="0" fontId="3" fillId="2" borderId="68" xfId="77" applyFont="1" applyFill="1" applyBorder="1" applyProtection="1"/>
    <xf numFmtId="0" fontId="3" fillId="2" borderId="70" xfId="77" applyFont="1" applyFill="1" applyBorder="1" applyProtection="1"/>
    <xf numFmtId="0" fontId="3" fillId="0" borderId="0" xfId="77" applyFont="1" applyFill="1" applyBorder="1" applyAlignment="1" applyProtection="1">
      <alignment horizontal="right"/>
    </xf>
    <xf numFmtId="0" fontId="93" fillId="2" borderId="70" xfId="79" applyFill="1" applyBorder="1" applyAlignment="1" applyProtection="1"/>
    <xf numFmtId="4" fontId="3" fillId="2" borderId="0" xfId="77" applyNumberFormat="1" applyFont="1" applyFill="1" applyBorder="1" applyProtection="1"/>
    <xf numFmtId="0" fontId="97" fillId="2" borderId="0" xfId="77" applyFont="1" applyFill="1" applyBorder="1" applyAlignment="1" applyProtection="1">
      <alignment horizontal="right"/>
    </xf>
    <xf numFmtId="0" fontId="3" fillId="2" borderId="69" xfId="77" applyFont="1" applyFill="1" applyBorder="1" applyProtection="1"/>
    <xf numFmtId="0" fontId="3" fillId="2" borderId="72" xfId="77" applyFont="1" applyFill="1" applyBorder="1" applyProtection="1"/>
    <xf numFmtId="0" fontId="90" fillId="2" borderId="0" xfId="77" applyFont="1" applyFill="1" applyBorder="1" applyProtection="1"/>
    <xf numFmtId="0" fontId="3" fillId="2" borderId="73" xfId="77" applyFont="1" applyFill="1" applyBorder="1" applyProtection="1"/>
    <xf numFmtId="0" fontId="3" fillId="2" borderId="74" xfId="77" applyFont="1" applyFill="1" applyBorder="1" applyProtection="1"/>
    <xf numFmtId="0" fontId="3" fillId="2" borderId="75" xfId="77" applyFont="1" applyFill="1" applyBorder="1" applyProtection="1"/>
    <xf numFmtId="0" fontId="3" fillId="2" borderId="76" xfId="77" applyFont="1" applyFill="1" applyBorder="1" applyProtection="1"/>
    <xf numFmtId="3" fontId="3" fillId="2" borderId="0" xfId="77" applyNumberFormat="1" applyFont="1" applyFill="1" applyAlignment="1" applyProtection="1">
      <alignment horizontal="left"/>
    </xf>
    <xf numFmtId="2" fontId="3" fillId="2" borderId="0" xfId="77" applyNumberFormat="1" applyFont="1" applyFill="1" applyAlignment="1" applyProtection="1">
      <alignment horizontal="left"/>
    </xf>
    <xf numFmtId="0" fontId="73" fillId="7" borderId="0" xfId="77" applyFont="1" applyFill="1" applyBorder="1" applyAlignment="1"/>
    <xf numFmtId="0" fontId="73" fillId="7" borderId="0" xfId="77" applyFont="1" applyFill="1" applyBorder="1" applyAlignment="1">
      <alignment horizontal="center"/>
    </xf>
    <xf numFmtId="0" fontId="100" fillId="7" borderId="0" xfId="77" applyFont="1" applyFill="1" applyBorder="1" applyAlignment="1">
      <alignment horizontal="center"/>
    </xf>
    <xf numFmtId="0" fontId="80" fillId="7" borderId="0" xfId="77" applyFont="1" applyFill="1" applyBorder="1" applyAlignment="1">
      <alignment horizontal="left"/>
    </xf>
    <xf numFmtId="0" fontId="3" fillId="2" borderId="15" xfId="77" applyFont="1" applyFill="1" applyBorder="1" applyAlignment="1" applyProtection="1">
      <alignment horizontal="right"/>
    </xf>
    <xf numFmtId="3" fontId="3" fillId="2" borderId="15" xfId="77" applyNumberFormat="1" applyFont="1" applyFill="1" applyBorder="1" applyProtection="1"/>
    <xf numFmtId="0" fontId="3" fillId="2" borderId="77" xfId="77" applyFont="1" applyFill="1" applyBorder="1" applyProtection="1"/>
    <xf numFmtId="3" fontId="80" fillId="7" borderId="0" xfId="77" applyNumberFormat="1" applyFont="1" applyFill="1" applyBorder="1" applyAlignment="1">
      <alignment horizontal="left"/>
    </xf>
    <xf numFmtId="0" fontId="101" fillId="7" borderId="0" xfId="77" applyFont="1" applyFill="1" applyBorder="1" applyAlignment="1">
      <alignment horizontal="left"/>
    </xf>
    <xf numFmtId="0" fontId="102" fillId="7" borderId="0" xfId="77" applyFont="1" applyFill="1" applyBorder="1" applyAlignment="1">
      <alignment horizontal="left"/>
    </xf>
    <xf numFmtId="0" fontId="76" fillId="7" borderId="0" xfId="77" applyFont="1" applyFill="1" applyBorder="1"/>
    <xf numFmtId="3" fontId="3" fillId="2" borderId="0" xfId="77" applyNumberFormat="1" applyFont="1" applyFill="1" applyProtection="1"/>
    <xf numFmtId="0" fontId="103" fillId="2" borderId="0" xfId="77" applyFont="1" applyFill="1" applyAlignment="1" applyProtection="1">
      <alignment horizontal="right"/>
    </xf>
    <xf numFmtId="4" fontId="104" fillId="2" borderId="43" xfId="77" applyNumberFormat="1" applyFont="1" applyFill="1" applyBorder="1" applyAlignment="1" applyProtection="1">
      <alignment horizontal="center"/>
    </xf>
    <xf numFmtId="0" fontId="105" fillId="2" borderId="0" xfId="77" applyFont="1" applyFill="1" applyAlignment="1" applyProtection="1">
      <alignment horizontal="right"/>
    </xf>
    <xf numFmtId="0" fontId="106" fillId="2" borderId="0" xfId="77" applyFont="1" applyFill="1" applyAlignment="1" applyProtection="1">
      <alignment horizontal="right"/>
    </xf>
    <xf numFmtId="0" fontId="108" fillId="2" borderId="0" xfId="77" applyFont="1" applyFill="1" applyProtection="1"/>
    <xf numFmtId="0" fontId="31" fillId="0" borderId="0" xfId="77"/>
    <xf numFmtId="0" fontId="69" fillId="2" borderId="0" xfId="77" applyFont="1" applyFill="1" applyBorder="1" applyAlignment="1" applyProtection="1">
      <alignment horizontal="left"/>
    </xf>
    <xf numFmtId="0" fontId="5" fillId="0" borderId="0" xfId="74"/>
    <xf numFmtId="0" fontId="111" fillId="0" borderId="0" xfId="74" applyFont="1" applyFill="1" applyBorder="1" applyAlignment="1">
      <alignment horizontal="right" vertical="center" wrapText="1"/>
    </xf>
    <xf numFmtId="0" fontId="3" fillId="0" borderId="1" xfId="13" applyBorder="1" applyAlignment="1">
      <alignment horizontal="center"/>
    </xf>
    <xf numFmtId="2" fontId="23" fillId="0" borderId="0" xfId="74" applyNumberFormat="1" applyFont="1" applyFill="1" applyBorder="1" applyAlignment="1">
      <alignment horizontal="left" vertical="center"/>
    </xf>
    <xf numFmtId="49" fontId="112" fillId="0" borderId="0" xfId="74" applyNumberFormat="1" applyFont="1" applyFill="1" applyBorder="1" applyAlignment="1">
      <alignment horizontal="center" vertical="center" wrapText="1"/>
    </xf>
    <xf numFmtId="2" fontId="112" fillId="0" borderId="0" xfId="74" applyNumberFormat="1" applyFont="1" applyFill="1" applyBorder="1" applyAlignment="1">
      <alignment horizontal="center" vertical="center" wrapText="1"/>
    </xf>
    <xf numFmtId="0" fontId="5" fillId="0" borderId="0" xfId="13" applyFont="1" applyFill="1"/>
    <xf numFmtId="0" fontId="43" fillId="0" borderId="0" xfId="74" applyFont="1" applyBorder="1" applyAlignment="1">
      <alignment horizontal="left" vertical="center" wrapText="1"/>
    </xf>
    <xf numFmtId="3" fontId="16" fillId="2" borderId="0" xfId="4" applyNumberFormat="1" applyFont="1" applyFill="1" applyBorder="1" applyAlignment="1" applyProtection="1">
      <alignment horizontal="center"/>
    </xf>
    <xf numFmtId="0" fontId="113" fillId="0" borderId="54" xfId="10" applyFont="1" applyFill="1" applyBorder="1" applyAlignment="1" applyProtection="1">
      <alignment horizontal="center" vertical="center"/>
    </xf>
    <xf numFmtId="0" fontId="41" fillId="11" borderId="43" xfId="74" applyFont="1" applyFill="1" applyBorder="1" applyAlignment="1">
      <alignment horizontal="center" vertical="center" wrapText="1"/>
    </xf>
    <xf numFmtId="1" fontId="41" fillId="11" borderId="44" xfId="74" applyNumberFormat="1" applyFont="1" applyFill="1" applyBorder="1" applyAlignment="1">
      <alignment horizontal="center" vertical="center" wrapText="1"/>
    </xf>
    <xf numFmtId="49" fontId="41" fillId="11" borderId="44" xfId="74" applyNumberFormat="1" applyFont="1" applyFill="1" applyBorder="1" applyAlignment="1">
      <alignment horizontal="center" vertical="center" wrapText="1"/>
    </xf>
    <xf numFmtId="49" fontId="114" fillId="11" borderId="44" xfId="74" applyNumberFormat="1" applyFont="1" applyFill="1" applyBorder="1" applyAlignment="1">
      <alignment horizontal="center" vertical="center" wrapText="1"/>
    </xf>
    <xf numFmtId="49" fontId="115" fillId="11" borderId="44" xfId="74" applyNumberFormat="1" applyFont="1" applyFill="1" applyBorder="1" applyAlignment="1">
      <alignment horizontal="center" vertical="center" wrapText="1"/>
    </xf>
    <xf numFmtId="0" fontId="41" fillId="11" borderId="44" xfId="74" applyFont="1" applyFill="1" applyBorder="1" applyAlignment="1">
      <alignment horizontal="center" vertical="center" wrapText="1"/>
    </xf>
    <xf numFmtId="2" fontId="28" fillId="12" borderId="36" xfId="74" applyNumberFormat="1" applyFont="1" applyFill="1" applyBorder="1" applyAlignment="1">
      <alignment horizontal="center" vertical="center" wrapText="1"/>
    </xf>
    <xf numFmtId="2" fontId="41" fillId="0" borderId="0" xfId="74" applyNumberFormat="1" applyFont="1" applyFill="1" applyBorder="1" applyAlignment="1">
      <alignment horizontal="center" vertical="center" wrapText="1"/>
    </xf>
    <xf numFmtId="2" fontId="7" fillId="0" borderId="0" xfId="74" applyNumberFormat="1" applyFont="1" applyFill="1" applyAlignment="1">
      <alignment horizontal="center" vertical="center"/>
    </xf>
    <xf numFmtId="0" fontId="116" fillId="0" borderId="0" xfId="74" applyFont="1" applyFill="1" applyBorder="1" applyAlignment="1">
      <alignment horizontal="right" vertical="center" wrapText="1"/>
    </xf>
    <xf numFmtId="0" fontId="43" fillId="0" borderId="1" xfId="74" applyFont="1" applyBorder="1" applyAlignment="1">
      <alignment horizontal="center" vertical="center"/>
    </xf>
    <xf numFmtId="0" fontId="44" fillId="0" borderId="1" xfId="74" applyFont="1" applyFill="1" applyBorder="1" applyAlignment="1">
      <alignment horizontal="center" vertical="center" wrapText="1"/>
    </xf>
    <xf numFmtId="1" fontId="44" fillId="0" borderId="1" xfId="74" applyNumberFormat="1" applyFont="1" applyFill="1" applyBorder="1" applyAlignment="1">
      <alignment horizontal="center" vertical="center" wrapText="1"/>
    </xf>
    <xf numFmtId="0" fontId="44" fillId="0" borderId="1" xfId="81" applyFont="1" applyBorder="1" applyAlignment="1">
      <alignment horizontal="center"/>
    </xf>
    <xf numFmtId="0" fontId="5" fillId="0" borderId="1" xfId="19" applyFont="1" applyBorder="1" applyAlignment="1">
      <alignment horizontal="center"/>
    </xf>
    <xf numFmtId="170" fontId="44" fillId="0" borderId="0" xfId="76" applyNumberFormat="1" applyFont="1" applyBorder="1" applyAlignment="1">
      <alignment horizontal="center" vertical="center"/>
    </xf>
    <xf numFmtId="0" fontId="117" fillId="0" borderId="0" xfId="82" applyFont="1" applyBorder="1" applyAlignment="1">
      <alignment horizontal="center" vertical="center" wrapText="1"/>
    </xf>
    <xf numFmtId="0" fontId="5" fillId="0" borderId="0" xfId="82"/>
    <xf numFmtId="0" fontId="112" fillId="0" borderId="0" xfId="74" applyFont="1" applyFill="1" applyBorder="1" applyAlignment="1">
      <alignment horizontal="center" vertical="center" wrapText="1"/>
    </xf>
    <xf numFmtId="0" fontId="13" fillId="0" borderId="0" xfId="13" applyFont="1" applyFill="1"/>
    <xf numFmtId="176" fontId="61" fillId="27" borderId="0" xfId="83" applyNumberFormat="1" applyFont="1" applyFill="1" applyAlignment="1">
      <alignment horizontal="center"/>
    </xf>
    <xf numFmtId="0" fontId="61" fillId="27" borderId="78" xfId="83" applyNumberFormat="1" applyFont="1" applyFill="1" applyBorder="1" applyAlignment="1">
      <alignment horizontal="left" vertical="center"/>
    </xf>
    <xf numFmtId="176" fontId="61" fillId="27" borderId="59" xfId="83" applyNumberFormat="1" applyFont="1" applyFill="1" applyBorder="1" applyAlignment="1">
      <alignment horizontal="center" vertical="center"/>
    </xf>
    <xf numFmtId="0" fontId="61" fillId="27" borderId="55" xfId="83" applyNumberFormat="1" applyFont="1" applyFill="1" applyBorder="1" applyAlignment="1">
      <alignment horizontal="left" vertical="center"/>
    </xf>
    <xf numFmtId="0" fontId="61" fillId="27" borderId="56" xfId="83" applyNumberFormat="1" applyFont="1" applyFill="1" applyBorder="1" applyAlignment="1">
      <alignment horizontal="left" vertical="center"/>
    </xf>
    <xf numFmtId="2" fontId="61" fillId="27" borderId="55" xfId="84" applyNumberFormat="1" applyFont="1" applyFill="1" applyBorder="1" applyAlignment="1" applyProtection="1">
      <alignment horizontal="center" vertical="center"/>
    </xf>
    <xf numFmtId="176" fontId="61" fillId="27" borderId="61" xfId="83" applyNumberFormat="1" applyFont="1" applyFill="1" applyBorder="1" applyAlignment="1">
      <alignment horizontal="center" vertical="center"/>
    </xf>
    <xf numFmtId="0" fontId="61" fillId="27" borderId="62" xfId="83" applyNumberFormat="1" applyFont="1" applyFill="1" applyBorder="1" applyAlignment="1">
      <alignment horizontal="left" vertical="center"/>
    </xf>
    <xf numFmtId="2" fontId="61" fillId="27" borderId="62" xfId="84" applyNumberFormat="1" applyFont="1" applyFill="1" applyBorder="1" applyAlignment="1" applyProtection="1">
      <alignment horizontal="center" vertical="center"/>
    </xf>
    <xf numFmtId="176" fontId="61" fillId="27" borderId="79" xfId="83" applyNumberFormat="1" applyFont="1" applyFill="1" applyBorder="1" applyAlignment="1">
      <alignment horizontal="center" vertical="center"/>
    </xf>
    <xf numFmtId="0" fontId="61" fillId="27" borderId="80" xfId="83" applyNumberFormat="1" applyFont="1" applyFill="1" applyBorder="1" applyAlignment="1">
      <alignment horizontal="left" vertical="center"/>
    </xf>
    <xf numFmtId="0" fontId="61" fillId="27" borderId="58" xfId="83" applyNumberFormat="1" applyFont="1" applyFill="1" applyBorder="1" applyAlignment="1">
      <alignment horizontal="left" vertical="center"/>
    </xf>
    <xf numFmtId="2" fontId="61" fillId="27" borderId="80" xfId="84" applyNumberFormat="1" applyFont="1" applyFill="1" applyBorder="1" applyAlignment="1" applyProtection="1">
      <alignment horizontal="center" vertical="center"/>
    </xf>
    <xf numFmtId="176" fontId="61" fillId="27" borderId="60" xfId="83" applyNumberFormat="1" applyFont="1" applyFill="1" applyBorder="1" applyAlignment="1">
      <alignment horizontal="center" vertical="center"/>
    </xf>
    <xf numFmtId="2" fontId="61" fillId="27" borderId="56" xfId="84" applyNumberFormat="1" applyFont="1" applyFill="1" applyBorder="1" applyAlignment="1" applyProtection="1">
      <alignment horizontal="center" vertical="center"/>
    </xf>
    <xf numFmtId="0" fontId="61" fillId="27" borderId="81" xfId="83" applyNumberFormat="1" applyFont="1" applyFill="1" applyBorder="1" applyAlignment="1">
      <alignment horizontal="left" vertical="center"/>
    </xf>
    <xf numFmtId="176" fontId="61" fillId="27" borderId="0" xfId="83" applyNumberFormat="1" applyFont="1" applyFill="1" applyBorder="1" applyAlignment="1">
      <alignment horizontal="center" vertical="center"/>
    </xf>
    <xf numFmtId="0" fontId="61" fillId="27" borderId="0" xfId="83" applyNumberFormat="1" applyFont="1" applyFill="1" applyBorder="1" applyAlignment="1">
      <alignment horizontal="left" vertical="center"/>
    </xf>
    <xf numFmtId="2" fontId="61" fillId="27" borderId="0" xfId="83" applyNumberFormat="1" applyFont="1" applyFill="1" applyBorder="1" applyAlignment="1">
      <alignment horizontal="center" vertical="center"/>
    </xf>
    <xf numFmtId="176" fontId="61" fillId="27" borderId="57" xfId="83" applyNumberFormat="1" applyFont="1" applyFill="1" applyBorder="1" applyAlignment="1">
      <alignment horizontal="center" vertical="center"/>
    </xf>
    <xf numFmtId="2" fontId="61" fillId="27" borderId="58" xfId="84" applyNumberFormat="1" applyFont="1" applyFill="1" applyBorder="1" applyAlignment="1" applyProtection="1">
      <alignment horizontal="center" vertical="center"/>
    </xf>
    <xf numFmtId="0" fontId="5" fillId="0" borderId="6" xfId="4" applyFont="1" applyFill="1" applyBorder="1" applyAlignment="1" applyProtection="1">
      <alignment horizontal="left" vertical="center"/>
    </xf>
    <xf numFmtId="0" fontId="5" fillId="0" borderId="0" xfId="4" applyFont="1" applyFill="1" applyProtection="1"/>
    <xf numFmtId="0" fontId="5" fillId="0" borderId="0" xfId="4" applyFont="1" applyFill="1" applyAlignment="1" applyProtection="1">
      <alignment horizontal="right"/>
    </xf>
    <xf numFmtId="0" fontId="5" fillId="0" borderId="51" xfId="4" applyFont="1" applyFill="1" applyBorder="1" applyAlignment="1" applyProtection="1">
      <alignment vertical="center"/>
    </xf>
    <xf numFmtId="14" fontId="5" fillId="0" borderId="0" xfId="4" applyNumberFormat="1" applyFont="1" applyFill="1" applyProtection="1"/>
    <xf numFmtId="0" fontId="5" fillId="0" borderId="52" xfId="4" applyFont="1" applyFill="1" applyBorder="1" applyAlignment="1" applyProtection="1">
      <alignment vertical="center"/>
    </xf>
    <xf numFmtId="0" fontId="5" fillId="0" borderId="13" xfId="4" applyFont="1" applyFill="1" applyBorder="1" applyAlignment="1" applyProtection="1">
      <alignment vertical="center"/>
    </xf>
    <xf numFmtId="0" fontId="5" fillId="0" borderId="0" xfId="4" applyFont="1" applyFill="1" applyAlignment="1" applyProtection="1">
      <alignment vertical="center"/>
    </xf>
    <xf numFmtId="0" fontId="22" fillId="0" borderId="0" xfId="4" applyFont="1" applyFill="1" applyAlignment="1" applyProtection="1">
      <alignment vertical="center"/>
    </xf>
    <xf numFmtId="0" fontId="22" fillId="0" borderId="0" xfId="4" applyFont="1" applyFill="1" applyProtection="1"/>
    <xf numFmtId="0" fontId="5" fillId="0" borderId="0" xfId="74" applyAlignment="1">
      <alignment horizontal="center" vertical="center"/>
    </xf>
    <xf numFmtId="0" fontId="31" fillId="2" borderId="0" xfId="4" applyFont="1" applyFill="1" applyProtection="1"/>
    <xf numFmtId="0" fontId="60" fillId="0" borderId="0" xfId="83" applyFont="1" applyFill="1"/>
    <xf numFmtId="0" fontId="7" fillId="0" borderId="0" xfId="83" applyFont="1" applyFill="1"/>
    <xf numFmtId="0" fontId="51" fillId="0" borderId="0" xfId="83" applyFont="1" applyFill="1"/>
    <xf numFmtId="0" fontId="119" fillId="0" borderId="0" xfId="10" applyNumberFormat="1" applyFont="1" applyFill="1" applyBorder="1" applyAlignment="1" applyProtection="1">
      <alignment horizontal="center" vertical="center"/>
    </xf>
    <xf numFmtId="176" fontId="119" fillId="0" borderId="0" xfId="10" applyNumberFormat="1" applyFont="1" applyFill="1" applyBorder="1" applyAlignment="1" applyProtection="1">
      <alignment horizontal="center" vertical="center"/>
    </xf>
    <xf numFmtId="0" fontId="119" fillId="0" borderId="0" xfId="10" applyNumberFormat="1" applyFont="1" applyFill="1" applyBorder="1" applyAlignment="1" applyProtection="1">
      <alignment horizontal="left" vertical="center"/>
    </xf>
    <xf numFmtId="2" fontId="119" fillId="0" borderId="0" xfId="10" applyNumberFormat="1" applyFont="1" applyFill="1" applyBorder="1" applyAlignment="1" applyProtection="1">
      <alignment horizontal="center" vertical="center"/>
    </xf>
    <xf numFmtId="0" fontId="120" fillId="63" borderId="91" xfId="70" applyFont="1" applyFill="1" applyBorder="1" applyAlignment="1">
      <alignment horizontal="center" vertical="center" wrapText="1"/>
    </xf>
    <xf numFmtId="176" fontId="120" fillId="63" borderId="92" xfId="70" applyNumberFormat="1" applyFont="1" applyFill="1" applyBorder="1" applyAlignment="1">
      <alignment horizontal="center" vertical="center" wrapText="1"/>
    </xf>
    <xf numFmtId="0" fontId="120" fillId="63" borderId="92" xfId="70" applyNumberFormat="1" applyFont="1" applyFill="1" applyBorder="1" applyAlignment="1">
      <alignment horizontal="center" vertical="center" wrapText="1"/>
    </xf>
    <xf numFmtId="49" fontId="120" fillId="63" borderId="92" xfId="70" applyNumberFormat="1" applyFont="1" applyFill="1" applyBorder="1" applyAlignment="1">
      <alignment horizontal="center" vertical="center" wrapText="1"/>
    </xf>
    <xf numFmtId="2" fontId="11" fillId="64" borderId="92" xfId="70" applyNumberFormat="1" applyFont="1" applyFill="1" applyBorder="1" applyAlignment="1">
      <alignment horizontal="center" vertical="center" wrapText="1"/>
    </xf>
    <xf numFmtId="0" fontId="31" fillId="0" borderId="0" xfId="83" applyFont="1" applyFill="1"/>
    <xf numFmtId="9" fontId="51" fillId="0" borderId="0" xfId="85" applyFont="1" applyFill="1"/>
    <xf numFmtId="2" fontId="31" fillId="0" borderId="0" xfId="83" applyNumberFormat="1" applyFont="1" applyFill="1"/>
    <xf numFmtId="9" fontId="31" fillId="0" borderId="0" xfId="83" applyNumberFormat="1" applyFont="1" applyFill="1"/>
    <xf numFmtId="9" fontId="51" fillId="0" borderId="0" xfId="7" applyFont="1" applyFill="1"/>
    <xf numFmtId="0" fontId="51" fillId="0" borderId="0" xfId="83" applyFont="1" applyFill="1" applyBorder="1"/>
    <xf numFmtId="2" fontId="61" fillId="27" borderId="58" xfId="83" applyNumberFormat="1" applyFont="1" applyFill="1" applyBorder="1" applyAlignment="1">
      <alignment horizontal="center" vertical="center"/>
    </xf>
    <xf numFmtId="2" fontId="61" fillId="27" borderId="55" xfId="83" applyNumberFormat="1" applyFont="1" applyFill="1" applyBorder="1" applyAlignment="1">
      <alignment horizontal="center" vertical="center"/>
    </xf>
    <xf numFmtId="2" fontId="61" fillId="27" borderId="62" xfId="83" applyNumberFormat="1" applyFont="1" applyFill="1" applyBorder="1" applyAlignment="1">
      <alignment horizontal="center" vertical="center"/>
    </xf>
    <xf numFmtId="176" fontId="61" fillId="27" borderId="97" xfId="83" applyNumberFormat="1" applyFont="1" applyFill="1" applyBorder="1" applyAlignment="1">
      <alignment horizontal="center" vertical="center"/>
    </xf>
    <xf numFmtId="176" fontId="61" fillId="27" borderId="98" xfId="83" applyNumberFormat="1" applyFont="1" applyFill="1" applyBorder="1" applyAlignment="1">
      <alignment horizontal="center" vertical="center"/>
    </xf>
    <xf numFmtId="0" fontId="61" fillId="27" borderId="99" xfId="83" applyNumberFormat="1" applyFont="1" applyFill="1" applyBorder="1" applyAlignment="1">
      <alignment horizontal="left" vertical="center"/>
    </xf>
    <xf numFmtId="2" fontId="61" fillId="27" borderId="99" xfId="84" applyNumberFormat="1" applyFont="1" applyFill="1" applyBorder="1" applyAlignment="1" applyProtection="1">
      <alignment horizontal="center" vertical="center"/>
    </xf>
    <xf numFmtId="2" fontId="61" fillId="27" borderId="99" xfId="83" applyNumberFormat="1" applyFont="1" applyFill="1" applyBorder="1" applyAlignment="1">
      <alignment horizontal="center" vertical="center"/>
    </xf>
    <xf numFmtId="176" fontId="61" fillId="27" borderId="95" xfId="83" applyNumberFormat="1" applyFont="1" applyFill="1" applyBorder="1" applyAlignment="1">
      <alignment horizontal="center" vertical="center"/>
    </xf>
    <xf numFmtId="0" fontId="61" fillId="27" borderId="96" xfId="83" applyNumberFormat="1" applyFont="1" applyFill="1" applyBorder="1" applyAlignment="1">
      <alignment horizontal="left" vertical="center"/>
    </xf>
    <xf numFmtId="2" fontId="61" fillId="27" borderId="96" xfId="83" applyNumberFormat="1" applyFont="1" applyFill="1" applyBorder="1" applyAlignment="1">
      <alignment horizontal="center" vertical="center"/>
    </xf>
    <xf numFmtId="2" fontId="61" fillId="27" borderId="80" xfId="83" applyNumberFormat="1" applyFont="1" applyFill="1" applyBorder="1" applyAlignment="1">
      <alignment horizontal="center" vertical="center"/>
    </xf>
    <xf numFmtId="2" fontId="61" fillId="27" borderId="56" xfId="83" applyNumberFormat="1" applyFont="1" applyFill="1" applyBorder="1" applyAlignment="1">
      <alignment horizontal="center" vertical="center"/>
    </xf>
    <xf numFmtId="2" fontId="61" fillId="27" borderId="0" xfId="84" applyNumberFormat="1" applyFont="1" applyFill="1" applyBorder="1" applyAlignment="1" applyProtection="1">
      <alignment horizontal="center" vertical="center"/>
    </xf>
    <xf numFmtId="2" fontId="61" fillId="27" borderId="96" xfId="84" applyNumberFormat="1" applyFont="1" applyFill="1" applyBorder="1" applyAlignment="1" applyProtection="1">
      <alignment horizontal="center" vertical="center"/>
    </xf>
    <xf numFmtId="0" fontId="51" fillId="0" borderId="0" xfId="83" applyNumberFormat="1" applyFont="1" applyFill="1" applyBorder="1" applyAlignment="1" applyProtection="1">
      <alignment vertical="top"/>
    </xf>
    <xf numFmtId="0" fontId="51" fillId="0" borderId="0" xfId="83" applyFont="1" applyFill="1" applyAlignment="1">
      <alignment vertical="center"/>
    </xf>
    <xf numFmtId="0" fontId="5" fillId="0" borderId="0" xfId="83" applyFont="1" applyFill="1"/>
    <xf numFmtId="176" fontId="51" fillId="0" borderId="0" xfId="83" applyNumberFormat="1" applyFont="1" applyFill="1" applyAlignment="1">
      <alignment horizontal="center"/>
    </xf>
    <xf numFmtId="176" fontId="51" fillId="0" borderId="0" xfId="83" applyNumberFormat="1" applyFont="1" applyFill="1" applyAlignment="1">
      <alignment horizontal="center" vertical="center"/>
    </xf>
    <xf numFmtId="0" fontId="51" fillId="0" borderId="0" xfId="83" applyNumberFormat="1" applyFont="1" applyFill="1" applyAlignment="1">
      <alignment horizontal="left" vertical="center"/>
    </xf>
    <xf numFmtId="2" fontId="60" fillId="0" borderId="0" xfId="84" applyNumberFormat="1" applyFont="1" applyFill="1" applyAlignment="1">
      <alignment horizontal="center" vertical="center"/>
    </xf>
    <xf numFmtId="49" fontId="41" fillId="11" borderId="44" xfId="455" applyNumberFormat="1" applyFont="1" applyFill="1" applyBorder="1" applyAlignment="1">
      <alignment horizontal="center" vertical="center" wrapText="1"/>
    </xf>
    <xf numFmtId="2" fontId="44" fillId="0" borderId="0" xfId="74" applyNumberFormat="1" applyFont="1" applyFill="1" applyAlignment="1">
      <alignment horizontal="center" vertical="center"/>
    </xf>
    <xf numFmtId="0" fontId="17" fillId="0" borderId="0" xfId="74" applyFont="1" applyFill="1" applyBorder="1" applyAlignment="1">
      <alignment horizontal="right" vertical="center" wrapText="1"/>
    </xf>
    <xf numFmtId="0" fontId="43" fillId="0" borderId="0" xfId="74" applyFont="1" applyFill="1" applyBorder="1" applyAlignment="1">
      <alignment horizontal="left" vertical="center" wrapText="1"/>
    </xf>
    <xf numFmtId="0" fontId="169" fillId="0" borderId="1" xfId="456" applyFont="1" applyBorder="1" applyAlignment="1">
      <alignment horizontal="center" vertical="center" wrapText="1"/>
    </xf>
    <xf numFmtId="1" fontId="13" fillId="0" borderId="0" xfId="13" applyNumberFormat="1" applyFont="1" applyFill="1" applyBorder="1" applyAlignment="1">
      <alignment horizontal="left" vertical="center"/>
    </xf>
    <xf numFmtId="49" fontId="5" fillId="0" borderId="0" xfId="13" applyNumberFormat="1" applyFont="1" applyFill="1" applyBorder="1" applyAlignment="1">
      <alignment horizontal="left" vertical="center"/>
    </xf>
    <xf numFmtId="0" fontId="5" fillId="0" borderId="0" xfId="13" applyFont="1" applyFill="1" applyBorder="1" applyAlignment="1">
      <alignment vertical="center"/>
    </xf>
    <xf numFmtId="49" fontId="44" fillId="0" borderId="1" xfId="457" applyNumberFormat="1" applyFont="1" applyFill="1" applyBorder="1" applyAlignment="1">
      <alignment horizontal="center" vertical="center" wrapText="1"/>
    </xf>
    <xf numFmtId="1" fontId="5" fillId="0" borderId="0" xfId="13" applyNumberFormat="1" applyFont="1" applyFill="1" applyBorder="1" applyAlignment="1">
      <alignment horizontal="left" vertical="center"/>
    </xf>
    <xf numFmtId="1" fontId="44" fillId="0" borderId="1" xfId="456" applyNumberFormat="1" applyFont="1" applyFill="1" applyBorder="1" applyAlignment="1">
      <alignment horizontal="left" vertical="center"/>
    </xf>
    <xf numFmtId="49" fontId="44" fillId="0" borderId="1" xfId="456" applyNumberFormat="1" applyFont="1" applyFill="1" applyBorder="1" applyAlignment="1">
      <alignment horizontal="left" vertical="center"/>
    </xf>
    <xf numFmtId="0" fontId="44" fillId="0" borderId="1" xfId="456" applyFont="1" applyFill="1" applyBorder="1" applyAlignment="1">
      <alignment horizontal="left" vertical="center"/>
    </xf>
    <xf numFmtId="0" fontId="44" fillId="0" borderId="1" xfId="456" applyFont="1" applyFill="1" applyBorder="1" applyAlignment="1">
      <alignment horizontal="center" vertical="center"/>
    </xf>
    <xf numFmtId="0" fontId="43" fillId="0" borderId="1" xfId="456" applyFont="1" applyBorder="1" applyAlignment="1">
      <alignment horizontal="center" vertical="center" wrapText="1"/>
    </xf>
    <xf numFmtId="49" fontId="43" fillId="0" borderId="1" xfId="456" applyNumberFormat="1" applyFont="1" applyFill="1" applyBorder="1" applyAlignment="1">
      <alignment horizontal="left" vertical="center" wrapText="1"/>
    </xf>
    <xf numFmtId="0" fontId="43" fillId="0" borderId="1" xfId="456" applyFont="1" applyFill="1" applyBorder="1" applyAlignment="1">
      <alignment horizontal="left" vertical="center" wrapText="1"/>
    </xf>
    <xf numFmtId="1" fontId="44" fillId="0" borderId="0" xfId="456" applyNumberFormat="1" applyFont="1" applyFill="1" applyBorder="1" applyAlignment="1">
      <alignment horizontal="left" vertical="center"/>
    </xf>
    <xf numFmtId="49" fontId="43" fillId="0" borderId="0" xfId="456" applyNumberFormat="1" applyFont="1" applyFill="1" applyBorder="1" applyAlignment="1">
      <alignment horizontal="left" vertical="center" wrapText="1"/>
    </xf>
    <xf numFmtId="0" fontId="43" fillId="0" borderId="0" xfId="456" applyFont="1" applyFill="1" applyBorder="1" applyAlignment="1">
      <alignment horizontal="left" vertical="center" wrapText="1"/>
    </xf>
    <xf numFmtId="0" fontId="43" fillId="0" borderId="0" xfId="456" applyFont="1" applyBorder="1" applyAlignment="1">
      <alignment horizontal="center" vertical="center" wrapText="1"/>
    </xf>
    <xf numFmtId="0" fontId="44" fillId="0" borderId="0" xfId="456" applyFont="1" applyFill="1" applyBorder="1" applyAlignment="1">
      <alignment horizontal="center" vertical="center"/>
    </xf>
    <xf numFmtId="2" fontId="68" fillId="0" borderId="0" xfId="75" applyNumberFormat="1" applyFont="1" applyFill="1" applyBorder="1" applyAlignment="1" applyProtection="1">
      <alignment horizontal="center" vertical="center"/>
    </xf>
    <xf numFmtId="0" fontId="44" fillId="0" borderId="1" xfId="458" applyFont="1" applyFill="1" applyBorder="1" applyAlignment="1">
      <alignment horizontal="center" vertical="center"/>
    </xf>
    <xf numFmtId="1" fontId="44" fillId="0" borderId="1" xfId="458" applyNumberFormat="1" applyFont="1" applyFill="1" applyBorder="1" applyAlignment="1">
      <alignment horizontal="left" vertical="center"/>
    </xf>
    <xf numFmtId="0" fontId="44" fillId="0" borderId="1" xfId="458" applyFont="1" applyFill="1" applyBorder="1" applyAlignment="1">
      <alignment horizontal="left" vertical="center"/>
    </xf>
    <xf numFmtId="1" fontId="44" fillId="0" borderId="0" xfId="74" applyNumberFormat="1" applyFont="1" applyFill="1" applyBorder="1" applyAlignment="1">
      <alignment horizontal="left" vertical="center"/>
    </xf>
    <xf numFmtId="49" fontId="44" fillId="0" borderId="0" xfId="74" applyNumberFormat="1" applyFont="1" applyFill="1" applyBorder="1" applyAlignment="1">
      <alignment horizontal="left" vertical="center"/>
    </xf>
    <xf numFmtId="0" fontId="48" fillId="0" borderId="0" xfId="74" applyNumberFormat="1" applyFont="1" applyFill="1" applyBorder="1"/>
    <xf numFmtId="49" fontId="44" fillId="0" borderId="0" xfId="74" applyNumberFormat="1" applyFont="1" applyFill="1" applyBorder="1" applyAlignment="1">
      <alignment horizontal="center" vertical="center" wrapText="1"/>
    </xf>
    <xf numFmtId="0" fontId="44" fillId="0" borderId="0" xfId="19" applyFont="1" applyBorder="1" applyAlignment="1">
      <alignment horizontal="center"/>
    </xf>
    <xf numFmtId="0" fontId="43" fillId="0" borderId="0" xfId="74" applyFont="1" applyBorder="1" applyAlignment="1">
      <alignment horizontal="center" vertical="center"/>
    </xf>
    <xf numFmtId="0" fontId="44" fillId="0" borderId="0" xfId="74" applyFont="1" applyFill="1" applyBorder="1" applyAlignment="1">
      <alignment horizontal="center" vertical="center" wrapText="1"/>
    </xf>
    <xf numFmtId="1" fontId="44" fillId="0" borderId="0" xfId="74" applyNumberFormat="1" applyFont="1" applyFill="1" applyBorder="1" applyAlignment="1">
      <alignment horizontal="center" vertical="center" wrapText="1"/>
    </xf>
    <xf numFmtId="1" fontId="43" fillId="0" borderId="1" xfId="459" applyNumberFormat="1" applyFont="1" applyFill="1" applyBorder="1" applyAlignment="1">
      <alignment horizontal="left" vertical="center"/>
    </xf>
    <xf numFmtId="49" fontId="43" fillId="0" borderId="1" xfId="459" applyNumberFormat="1" applyFont="1" applyFill="1" applyBorder="1" applyAlignment="1">
      <alignment horizontal="left" vertical="center"/>
    </xf>
    <xf numFmtId="0" fontId="3" fillId="0" borderId="0" xfId="13" applyFill="1"/>
    <xf numFmtId="0" fontId="43" fillId="0" borderId="1" xfId="74" applyFont="1" applyFill="1" applyBorder="1" applyAlignment="1">
      <alignment horizontal="center" vertical="center"/>
    </xf>
    <xf numFmtId="0" fontId="5" fillId="0" borderId="0" xfId="74" applyBorder="1"/>
    <xf numFmtId="0" fontId="61" fillId="0" borderId="1" xfId="13" applyNumberFormat="1" applyFont="1" applyBorder="1" applyAlignment="1">
      <alignment horizontal="center" vertical="center"/>
    </xf>
    <xf numFmtId="1" fontId="170" fillId="0" borderId="0" xfId="208" applyNumberFormat="1" applyFont="1" applyFill="1" applyBorder="1"/>
    <xf numFmtId="1" fontId="43" fillId="0" borderId="1" xfId="460" applyNumberFormat="1" applyFont="1" applyFill="1" applyBorder="1" applyAlignment="1">
      <alignment horizontal="left" vertical="center"/>
    </xf>
    <xf numFmtId="49" fontId="43" fillId="0" borderId="1" xfId="460" applyNumberFormat="1" applyFont="1" applyFill="1" applyBorder="1" applyAlignment="1">
      <alignment horizontal="left" vertical="center"/>
    </xf>
    <xf numFmtId="1" fontId="43" fillId="0" borderId="1" xfId="461" applyNumberFormat="1" applyFont="1" applyFill="1" applyBorder="1" applyAlignment="1">
      <alignment horizontal="left" vertical="center"/>
    </xf>
    <xf numFmtId="49" fontId="43" fillId="0" borderId="1" xfId="461" applyNumberFormat="1" applyFont="1" applyFill="1" applyBorder="1" applyAlignment="1">
      <alignment horizontal="left" vertical="center"/>
    </xf>
    <xf numFmtId="0" fontId="73" fillId="7" borderId="0" xfId="77" applyFont="1" applyFill="1" applyBorder="1" applyAlignment="1">
      <alignment horizontal="right"/>
    </xf>
    <xf numFmtId="0" fontId="73" fillId="7" borderId="0" xfId="77" applyFont="1" applyFill="1" applyBorder="1" applyAlignment="1">
      <alignment horizontal="right"/>
    </xf>
    <xf numFmtId="0" fontId="13" fillId="29" borderId="19" xfId="4" applyFont="1" applyFill="1" applyBorder="1" applyAlignment="1" applyProtection="1">
      <alignment horizontal="center"/>
      <protection locked="0"/>
    </xf>
    <xf numFmtId="0" fontId="13" fillId="29" borderId="20" xfId="4" applyFont="1" applyFill="1" applyBorder="1" applyAlignment="1" applyProtection="1">
      <alignment horizontal="center"/>
      <protection locked="0"/>
    </xf>
    <xf numFmtId="0" fontId="12" fillId="2" borderId="0" xfId="4" applyFont="1" applyFill="1" applyBorder="1" applyAlignment="1" applyProtection="1">
      <alignment horizontal="left"/>
    </xf>
    <xf numFmtId="165" fontId="13" fillId="29" borderId="21" xfId="4" applyNumberFormat="1" applyFont="1" applyFill="1" applyBorder="1" applyAlignment="1" applyProtection="1">
      <alignment horizontal="center"/>
      <protection locked="0"/>
    </xf>
    <xf numFmtId="165" fontId="13" fillId="29" borderId="22" xfId="4" applyNumberFormat="1" applyFont="1" applyFill="1" applyBorder="1" applyAlignment="1" applyProtection="1">
      <alignment horizontal="center"/>
      <protection locked="0"/>
    </xf>
    <xf numFmtId="0" fontId="5" fillId="2" borderId="2" xfId="4" applyFont="1" applyFill="1" applyBorder="1" applyAlignment="1" applyProtection="1">
      <alignment horizontal="right"/>
    </xf>
    <xf numFmtId="0" fontId="5" fillId="2" borderId="17" xfId="4" applyFont="1" applyFill="1" applyBorder="1" applyAlignment="1" applyProtection="1">
      <alignment horizontal="right"/>
    </xf>
    <xf numFmtId="0" fontId="5" fillId="2" borderId="18" xfId="4" applyFont="1" applyFill="1" applyBorder="1" applyAlignment="1" applyProtection="1">
      <alignment horizontal="right"/>
    </xf>
    <xf numFmtId="3" fontId="5" fillId="2" borderId="2" xfId="4" applyNumberFormat="1" applyFont="1" applyFill="1" applyBorder="1" applyAlignment="1" applyProtection="1">
      <alignment horizontal="right"/>
    </xf>
    <xf numFmtId="3" fontId="5" fillId="2" borderId="17" xfId="4" applyNumberFormat="1" applyFont="1" applyFill="1" applyBorder="1" applyAlignment="1" applyProtection="1">
      <alignment horizontal="right"/>
    </xf>
    <xf numFmtId="3" fontId="5" fillId="2" borderId="18" xfId="4" applyNumberFormat="1" applyFont="1" applyFill="1" applyBorder="1" applyAlignment="1" applyProtection="1">
      <alignment horizontal="right"/>
    </xf>
    <xf numFmtId="0" fontId="66" fillId="0" borderId="0" xfId="0" applyFont="1" applyAlignment="1">
      <alignment horizontal="left" vertical="center" wrapText="1"/>
    </xf>
    <xf numFmtId="0" fontId="66" fillId="0" borderId="0" xfId="0" applyFont="1" applyAlignment="1">
      <alignment horizontal="left" vertical="top" wrapText="1"/>
    </xf>
    <xf numFmtId="3" fontId="16" fillId="2" borderId="34" xfId="4" applyNumberFormat="1" applyFont="1" applyFill="1" applyBorder="1" applyAlignment="1" applyProtection="1">
      <alignment horizontal="center" vertical="center"/>
    </xf>
    <xf numFmtId="3" fontId="16" fillId="2" borderId="53" xfId="4" applyNumberFormat="1" applyFont="1" applyFill="1" applyBorder="1" applyAlignment="1" applyProtection="1">
      <alignment horizontal="center" vertical="center"/>
    </xf>
    <xf numFmtId="0" fontId="16" fillId="2" borderId="30" xfId="4" applyFont="1" applyFill="1" applyBorder="1" applyAlignment="1" applyProtection="1">
      <alignment horizontal="center" vertical="center"/>
    </xf>
    <xf numFmtId="0" fontId="16" fillId="2" borderId="18" xfId="4" applyFont="1" applyFill="1" applyBorder="1" applyAlignment="1" applyProtection="1">
      <alignment horizontal="center" vertical="center"/>
    </xf>
    <xf numFmtId="0" fontId="16" fillId="2" borderId="32" xfId="4" applyFont="1" applyFill="1" applyBorder="1" applyAlignment="1" applyProtection="1">
      <alignment horizontal="center" vertical="center"/>
    </xf>
    <xf numFmtId="0" fontId="16" fillId="2" borderId="33" xfId="4" applyFont="1" applyFill="1" applyBorder="1" applyAlignment="1" applyProtection="1">
      <alignment horizontal="center" vertical="center"/>
    </xf>
    <xf numFmtId="2" fontId="13" fillId="29" borderId="19" xfId="4" applyNumberFormat="1" applyFont="1" applyFill="1" applyBorder="1" applyAlignment="1" applyProtection="1">
      <alignment horizontal="center"/>
      <protection locked="0"/>
    </xf>
    <xf numFmtId="2" fontId="13" fillId="29" borderId="20" xfId="4" applyNumberFormat="1" applyFont="1" applyFill="1" applyBorder="1" applyAlignment="1" applyProtection="1">
      <alignment horizontal="center"/>
      <protection locked="0"/>
    </xf>
    <xf numFmtId="3" fontId="16" fillId="2" borderId="28" xfId="4" applyNumberFormat="1" applyFont="1" applyFill="1" applyBorder="1" applyAlignment="1" applyProtection="1">
      <alignment horizontal="center" vertical="center"/>
    </xf>
    <xf numFmtId="3" fontId="16" fillId="2" borderId="10" xfId="4" applyNumberFormat="1" applyFont="1" applyFill="1" applyBorder="1" applyAlignment="1" applyProtection="1">
      <alignment horizontal="center" vertical="center"/>
    </xf>
    <xf numFmtId="0" fontId="5" fillId="31" borderId="0" xfId="4" applyFont="1" applyFill="1" applyAlignment="1" applyProtection="1">
      <alignment horizontal="left" vertical="center" wrapText="1"/>
    </xf>
    <xf numFmtId="0" fontId="40" fillId="10" borderId="0" xfId="10" applyNumberFormat="1" applyFont="1" applyFill="1" applyBorder="1" applyAlignment="1" applyProtection="1">
      <alignment horizontal="center" vertical="center"/>
    </xf>
    <xf numFmtId="0" fontId="5" fillId="0" borderId="0" xfId="70" applyAlignment="1"/>
    <xf numFmtId="0" fontId="42" fillId="28" borderId="93" xfId="70" applyFont="1" applyFill="1" applyBorder="1" applyAlignment="1">
      <alignment horizontal="center" vertical="center"/>
    </xf>
    <xf numFmtId="0" fontId="42" fillId="28" borderId="94" xfId="70" applyFont="1" applyFill="1" applyBorder="1" applyAlignment="1">
      <alignment horizontal="center" vertical="center"/>
    </xf>
    <xf numFmtId="0" fontId="61" fillId="27" borderId="0" xfId="83" applyFont="1" applyFill="1" applyBorder="1" applyAlignment="1">
      <alignment wrapText="1"/>
    </xf>
    <xf numFmtId="1" fontId="13" fillId="27" borderId="0" xfId="70" applyNumberFormat="1" applyFont="1" applyFill="1" applyBorder="1" applyAlignment="1">
      <alignment horizontal="left" vertical="center"/>
    </xf>
    <xf numFmtId="0" fontId="42" fillId="28" borderId="93" xfId="70" applyFont="1" applyFill="1" applyBorder="1" applyAlignment="1">
      <alignment horizontal="center" vertical="center" wrapText="1"/>
    </xf>
    <xf numFmtId="1" fontId="5" fillId="0" borderId="4" xfId="74" applyNumberFormat="1" applyFont="1" applyFill="1" applyBorder="1" applyAlignment="1">
      <alignment horizontal="left" vertical="center" wrapText="1"/>
    </xf>
    <xf numFmtId="0" fontId="42" fillId="13" borderId="2" xfId="13" applyFont="1" applyFill="1" applyBorder="1" applyAlignment="1">
      <alignment horizontal="center" vertical="center"/>
    </xf>
    <xf numFmtId="0" fontId="42" fillId="13" borderId="17" xfId="13" applyFont="1" applyFill="1" applyBorder="1" applyAlignment="1">
      <alignment horizontal="center" vertical="center"/>
    </xf>
    <xf numFmtId="0" fontId="42" fillId="13" borderId="18" xfId="13" applyFont="1" applyFill="1" applyBorder="1" applyAlignment="1">
      <alignment horizontal="center" vertical="center"/>
    </xf>
    <xf numFmtId="0" fontId="40" fillId="10" borderId="0" xfId="10" applyFont="1" applyFill="1" applyBorder="1" applyAlignment="1" applyProtection="1">
      <alignment horizontal="center" vertical="center"/>
    </xf>
    <xf numFmtId="0" fontId="5" fillId="0" borderId="0" xfId="74" applyAlignment="1">
      <alignment horizontal="center" vertical="center"/>
    </xf>
    <xf numFmtId="0" fontId="42" fillId="13" borderId="2" xfId="13" applyFont="1" applyFill="1" applyBorder="1" applyAlignment="1">
      <alignment horizontal="center" vertical="center" wrapText="1"/>
    </xf>
    <xf numFmtId="0" fontId="42" fillId="13" borderId="17" xfId="13" applyFont="1" applyFill="1" applyBorder="1" applyAlignment="1">
      <alignment horizontal="center" vertical="center" wrapText="1"/>
    </xf>
    <xf numFmtId="0" fontId="42" fillId="13" borderId="18" xfId="13" applyFont="1" applyFill="1" applyBorder="1" applyAlignment="1">
      <alignment horizontal="center" vertical="center" wrapText="1"/>
    </xf>
    <xf numFmtId="0" fontId="23" fillId="0" borderId="0" xfId="74" applyFont="1" applyBorder="1" applyAlignment="1">
      <alignment vertical="center" wrapText="1"/>
    </xf>
    <xf numFmtId="0" fontId="109" fillId="13" borderId="1" xfId="74" applyFont="1" applyFill="1" applyBorder="1" applyAlignment="1">
      <alignment horizontal="center" vertical="center"/>
    </xf>
    <xf numFmtId="0" fontId="5" fillId="0" borderId="1" xfId="74" applyBorder="1" applyAlignment="1">
      <alignment horizontal="center" vertical="center"/>
    </xf>
    <xf numFmtId="0" fontId="5" fillId="0" borderId="1" xfId="74" applyBorder="1" applyAlignment="1"/>
    <xf numFmtId="0" fontId="34" fillId="0" borderId="0" xfId="0" applyFont="1"/>
    <xf numFmtId="0" fontId="26" fillId="2" borderId="0" xfId="77" applyFont="1" applyFill="1" applyBorder="1" applyAlignment="1" applyProtection="1">
      <alignment horizontal="left"/>
    </xf>
    <xf numFmtId="0" fontId="3" fillId="2" borderId="17" xfId="77" applyFont="1" applyFill="1" applyBorder="1" applyProtection="1"/>
    <xf numFmtId="0" fontId="69" fillId="2" borderId="17" xfId="77" applyFont="1" applyFill="1" applyBorder="1" applyAlignment="1" applyProtection="1">
      <alignment horizontal="left"/>
    </xf>
    <xf numFmtId="3" fontId="3" fillId="93" borderId="1" xfId="77" applyNumberFormat="1" applyFont="1" applyFill="1" applyBorder="1" applyAlignment="1" applyProtection="1">
      <alignment horizontal="center"/>
      <protection locked="0"/>
    </xf>
    <xf numFmtId="0" fontId="87" fillId="2" borderId="0" xfId="77" applyFont="1" applyFill="1" applyBorder="1" applyAlignment="1" applyProtection="1">
      <alignment horizontal="center" wrapText="1"/>
    </xf>
    <xf numFmtId="3" fontId="88" fillId="2" borderId="0" xfId="77" applyNumberFormat="1" applyFont="1" applyFill="1" applyBorder="1" applyAlignment="1" applyProtection="1">
      <alignment horizontal="left" vertical="top"/>
    </xf>
    <xf numFmtId="2" fontId="3" fillId="7" borderId="110" xfId="77" applyNumberFormat="1" applyFont="1" applyFill="1" applyBorder="1" applyAlignment="1" applyProtection="1">
      <alignment horizontal="center"/>
    </xf>
    <xf numFmtId="2" fontId="3" fillId="2" borderId="110" xfId="77" applyNumberFormat="1" applyFont="1" applyFill="1" applyBorder="1" applyAlignment="1" applyProtection="1">
      <alignment horizontal="center"/>
    </xf>
    <xf numFmtId="2" fontId="3" fillId="93" borderId="110" xfId="77" applyNumberFormat="1" applyFont="1" applyFill="1" applyBorder="1" applyAlignment="1" applyProtection="1">
      <alignment horizontal="center"/>
      <protection locked="0"/>
    </xf>
    <xf numFmtId="4" fontId="3" fillId="2" borderId="110" xfId="77" applyNumberFormat="1" applyFont="1" applyFill="1" applyBorder="1" applyAlignment="1" applyProtection="1">
      <alignment horizontal="center"/>
    </xf>
    <xf numFmtId="3" fontId="88" fillId="2" borderId="0" xfId="77" applyNumberFormat="1" applyFont="1" applyFill="1" applyBorder="1" applyAlignment="1" applyProtection="1">
      <alignment horizontal="left"/>
    </xf>
    <xf numFmtId="2" fontId="3" fillId="93" borderId="111" xfId="77" applyNumberFormat="1" applyFont="1" applyFill="1" applyBorder="1" applyAlignment="1" applyProtection="1">
      <alignment horizontal="center"/>
      <protection locked="0"/>
    </xf>
    <xf numFmtId="4" fontId="172" fillId="2" borderId="71" xfId="77" applyNumberFormat="1" applyFont="1" applyFill="1" applyBorder="1" applyAlignment="1" applyProtection="1">
      <alignment horizontal="center"/>
    </xf>
    <xf numFmtId="0" fontId="172" fillId="2" borderId="0" xfId="77" applyFont="1" applyFill="1" applyProtection="1"/>
    <xf numFmtId="3" fontId="8" fillId="93" borderId="111" xfId="80" applyNumberFormat="1" applyFont="1" applyFill="1" applyBorder="1" applyAlignment="1" applyProtection="1">
      <alignment horizontal="center"/>
      <protection locked="0"/>
    </xf>
    <xf numFmtId="3" fontId="8" fillId="7" borderId="111" xfId="80" applyNumberFormat="1" applyFont="1" applyFill="1" applyBorder="1" applyAlignment="1" applyProtection="1">
      <alignment horizontal="center"/>
    </xf>
    <xf numFmtId="9" fontId="0" fillId="2" borderId="0" xfId="78" applyFont="1" applyFill="1" applyAlignment="1" applyProtection="1">
      <alignment horizontal="center"/>
    </xf>
    <xf numFmtId="0" fontId="31" fillId="2" borderId="0" xfId="77" applyFont="1" applyFill="1" applyProtection="1"/>
    <xf numFmtId="4" fontId="8" fillId="2" borderId="111" xfId="80" applyNumberFormat="1" applyFont="1" applyFill="1" applyBorder="1" applyAlignment="1" applyProtection="1">
      <alignment horizontal="center"/>
    </xf>
    <xf numFmtId="3" fontId="31" fillId="2" borderId="0" xfId="77" applyNumberFormat="1" applyFont="1" applyFill="1" applyBorder="1" applyAlignment="1" applyProtection="1">
      <alignment horizontal="center"/>
    </xf>
    <xf numFmtId="0" fontId="31" fillId="2" borderId="0" xfId="77" applyFont="1" applyFill="1" applyAlignment="1" applyProtection="1">
      <alignment horizontal="left"/>
    </xf>
    <xf numFmtId="2" fontId="8" fillId="2" borderId="111" xfId="77" applyNumberFormat="1" applyFont="1" applyFill="1" applyBorder="1" applyAlignment="1" applyProtection="1">
      <alignment horizontal="center"/>
    </xf>
    <xf numFmtId="2" fontId="86" fillId="2" borderId="0" xfId="77" applyNumberFormat="1" applyFont="1" applyFill="1" applyBorder="1" applyAlignment="1" applyProtection="1">
      <alignment horizontal="center"/>
    </xf>
    <xf numFmtId="4" fontId="173" fillId="2" borderId="111" xfId="77" applyNumberFormat="1" applyFont="1" applyFill="1" applyBorder="1" applyAlignment="1" applyProtection="1">
      <alignment horizontal="center"/>
    </xf>
    <xf numFmtId="0" fontId="174" fillId="2" borderId="73" xfId="77" applyFont="1" applyFill="1" applyBorder="1" applyProtection="1"/>
    <xf numFmtId="2" fontId="3" fillId="93" borderId="112" xfId="77" applyNumberFormat="1" applyFont="1" applyFill="1" applyBorder="1" applyAlignment="1" applyProtection="1">
      <alignment horizontal="center"/>
      <protection locked="0"/>
    </xf>
    <xf numFmtId="0" fontId="3" fillId="7" borderId="0" xfId="77" applyFont="1" applyFill="1" applyBorder="1" applyAlignment="1" applyProtection="1">
      <alignment horizontal="right"/>
    </xf>
    <xf numFmtId="2" fontId="3" fillId="7" borderId="112" xfId="77" applyNumberFormat="1" applyFont="1" applyFill="1" applyBorder="1" applyAlignment="1" applyProtection="1">
      <alignment horizontal="center"/>
    </xf>
    <xf numFmtId="2" fontId="3" fillId="2" borderId="112" xfId="77" applyNumberFormat="1" applyFont="1" applyFill="1" applyBorder="1" applyAlignment="1" applyProtection="1">
      <alignment horizontal="center"/>
    </xf>
    <xf numFmtId="0" fontId="175" fillId="2" borderId="0" xfId="77" applyFont="1" applyFill="1" applyBorder="1" applyAlignment="1" applyProtection="1">
      <alignment horizontal="right"/>
    </xf>
    <xf numFmtId="2" fontId="176" fillId="2" borderId="112" xfId="77" applyNumberFormat="1" applyFont="1" applyFill="1" applyBorder="1" applyAlignment="1" applyProtection="1">
      <alignment horizontal="center"/>
    </xf>
    <xf numFmtId="0" fontId="177" fillId="2" borderId="113" xfId="77" applyFont="1" applyFill="1" applyBorder="1" applyAlignment="1" applyProtection="1">
      <alignment horizontal="right"/>
    </xf>
    <xf numFmtId="2" fontId="177" fillId="2" borderId="114" xfId="77" applyNumberFormat="1" applyFont="1" applyFill="1" applyBorder="1" applyAlignment="1" applyProtection="1">
      <alignment horizontal="center"/>
    </xf>
    <xf numFmtId="0" fontId="177" fillId="2" borderId="115" xfId="77" applyFont="1" applyFill="1" applyBorder="1" applyProtection="1"/>
    <xf numFmtId="0" fontId="178" fillId="2" borderId="116" xfId="77" applyFont="1" applyFill="1" applyBorder="1" applyAlignment="1" applyProtection="1">
      <alignment horizontal="right"/>
    </xf>
    <xf numFmtId="4" fontId="177" fillId="2" borderId="117" xfId="77" applyNumberFormat="1" applyFont="1" applyFill="1" applyBorder="1" applyAlignment="1" applyProtection="1">
      <alignment horizontal="center"/>
    </xf>
    <xf numFmtId="4" fontId="177" fillId="2" borderId="118" xfId="77" applyNumberFormat="1" applyFont="1" applyFill="1" applyBorder="1" applyAlignment="1" applyProtection="1">
      <alignment horizontal="center"/>
    </xf>
    <xf numFmtId="0" fontId="177" fillId="2" borderId="119" xfId="77" applyFont="1" applyFill="1" applyBorder="1" applyProtection="1"/>
    <xf numFmtId="0" fontId="31" fillId="7" borderId="0" xfId="77" applyFont="1" applyFill="1" applyBorder="1" applyProtection="1"/>
    <xf numFmtId="0" fontId="82" fillId="7" borderId="0" xfId="77" applyFont="1" applyFill="1" applyAlignment="1" applyProtection="1">
      <alignment horizontal="right"/>
    </xf>
    <xf numFmtId="0" fontId="82" fillId="7" borderId="0" xfId="77" applyFont="1" applyFill="1" applyProtection="1"/>
    <xf numFmtId="0" fontId="31" fillId="7" borderId="0" xfId="77" applyFont="1" applyFill="1" applyProtection="1"/>
    <xf numFmtId="3" fontId="99" fillId="7" borderId="0" xfId="77" applyNumberFormat="1" applyFont="1" applyFill="1" applyBorder="1" applyAlignment="1" applyProtection="1">
      <alignment horizontal="right"/>
    </xf>
    <xf numFmtId="3" fontId="82" fillId="7" borderId="0" xfId="77" applyNumberFormat="1" applyFont="1" applyFill="1" applyProtection="1"/>
    <xf numFmtId="3" fontId="82" fillId="7" borderId="0" xfId="77" applyNumberFormat="1" applyFont="1" applyFill="1" applyAlignment="1" applyProtection="1">
      <alignment horizontal="right"/>
    </xf>
    <xf numFmtId="2" fontId="82" fillId="7" borderId="0" xfId="77" applyNumberFormat="1" applyFont="1" applyFill="1" applyProtection="1"/>
    <xf numFmtId="0" fontId="179" fillId="2" borderId="4" xfId="77" applyFont="1" applyFill="1" applyBorder="1" applyProtection="1"/>
    <xf numFmtId="0" fontId="3" fillId="2" borderId="4" xfId="77" applyFont="1" applyFill="1" applyBorder="1" applyAlignment="1" applyProtection="1">
      <alignment horizontal="right"/>
    </xf>
    <xf numFmtId="3" fontId="3" fillId="2" borderId="4" xfId="77" applyNumberFormat="1" applyFont="1" applyFill="1" applyBorder="1" applyProtection="1"/>
    <xf numFmtId="0" fontId="180" fillId="2" borderId="0" xfId="77" applyFont="1" applyFill="1" applyBorder="1" applyAlignment="1" applyProtection="1">
      <alignment horizontal="center" wrapText="1"/>
    </xf>
    <xf numFmtId="3" fontId="84" fillId="2" borderId="0" xfId="77" applyNumberFormat="1" applyFont="1" applyFill="1" applyBorder="1" applyAlignment="1" applyProtection="1">
      <alignment horizontal="left"/>
    </xf>
    <xf numFmtId="0" fontId="3" fillId="30" borderId="120" xfId="77" applyFont="1" applyFill="1" applyBorder="1" applyAlignment="1" applyProtection="1">
      <alignment horizontal="center"/>
    </xf>
    <xf numFmtId="1" fontId="3" fillId="94" borderId="120" xfId="77" applyNumberFormat="1" applyFont="1" applyFill="1" applyBorder="1" applyAlignment="1" applyProtection="1">
      <alignment horizontal="center"/>
    </xf>
    <xf numFmtId="4" fontId="3" fillId="30" borderId="120" xfId="77" applyNumberFormat="1" applyFont="1" applyFill="1" applyBorder="1" applyAlignment="1" applyProtection="1">
      <alignment horizontal="center"/>
    </xf>
    <xf numFmtId="0" fontId="3" fillId="30" borderId="120" xfId="77" applyNumberFormat="1" applyFont="1" applyFill="1" applyBorder="1" applyAlignment="1" applyProtection="1">
      <alignment horizontal="center"/>
    </xf>
    <xf numFmtId="1" fontId="3" fillId="30" borderId="120" xfId="77" applyNumberFormat="1" applyFont="1" applyFill="1" applyBorder="1" applyAlignment="1" applyProtection="1">
      <alignment horizontal="center"/>
    </xf>
    <xf numFmtId="3" fontId="3" fillId="30" borderId="120" xfId="77" applyNumberFormat="1" applyFont="1" applyFill="1" applyBorder="1" applyAlignment="1" applyProtection="1">
      <alignment horizontal="center"/>
    </xf>
    <xf numFmtId="1" fontId="3" fillId="7" borderId="0" xfId="77" applyNumberFormat="1" applyFont="1" applyFill="1" applyBorder="1" applyAlignment="1" applyProtection="1">
      <alignment horizontal="center"/>
    </xf>
    <xf numFmtId="166" fontId="3" fillId="7" borderId="112" xfId="77" applyNumberFormat="1" applyFont="1" applyFill="1" applyBorder="1" applyAlignment="1" applyProtection="1">
      <alignment horizontal="center"/>
    </xf>
    <xf numFmtId="1" fontId="8" fillId="7" borderId="0" xfId="77" applyNumberFormat="1" applyFont="1" applyFill="1" applyBorder="1" applyAlignment="1" applyProtection="1">
      <alignment horizontal="right"/>
    </xf>
    <xf numFmtId="0" fontId="81" fillId="2" borderId="9" xfId="77" applyFont="1" applyFill="1" applyBorder="1" applyProtection="1"/>
  </cellXfs>
  <cellStyles count="462">
    <cellStyle name="_Makro 12NC propozycje cen cennikowych2" xfId="89"/>
    <cellStyle name="_Makro 12NC propozycje cen cennikowych2 2" xfId="90"/>
    <cellStyle name="20% - akcent 1 2" xfId="91"/>
    <cellStyle name="20% - akcent 1 2 2" xfId="92"/>
    <cellStyle name="20% - akcent 1 3" xfId="93"/>
    <cellStyle name="20% - akcent 1 4" xfId="94"/>
    <cellStyle name="20% - akcent 1 5" xfId="95"/>
    <cellStyle name="20% - akcent 2 2" xfId="96"/>
    <cellStyle name="20% - akcent 2 2 2" xfId="97"/>
    <cellStyle name="20% - akcent 2 3" xfId="98"/>
    <cellStyle name="20% - akcent 2 4" xfId="99"/>
    <cellStyle name="20% - akcent 2 5" xfId="100"/>
    <cellStyle name="20% - akcent 3 2" xfId="101"/>
    <cellStyle name="20% - akcent 3 2 2" xfId="102"/>
    <cellStyle name="20% - akcent 3 3" xfId="103"/>
    <cellStyle name="20% - akcent 3 4" xfId="104"/>
    <cellStyle name="20% - akcent 3 5" xfId="105"/>
    <cellStyle name="20% - akcent 4 2" xfId="106"/>
    <cellStyle name="20% - akcent 4 2 2" xfId="107"/>
    <cellStyle name="20% - akcent 4 3" xfId="108"/>
    <cellStyle name="20% - akcent 4 4" xfId="109"/>
    <cellStyle name="20% - akcent 4 5" xfId="110"/>
    <cellStyle name="20% - akcent 5 2" xfId="111"/>
    <cellStyle name="20% - akcent 5 2 2" xfId="112"/>
    <cellStyle name="20% - akcent 5 3" xfId="113"/>
    <cellStyle name="20% - akcent 5 4" xfId="114"/>
    <cellStyle name="20% - akcent 5 5" xfId="115"/>
    <cellStyle name="20% - akcent 6 2" xfId="116"/>
    <cellStyle name="20% - akcent 6 2 2" xfId="117"/>
    <cellStyle name="20% - akcent 6 3" xfId="118"/>
    <cellStyle name="20% - akcent 6 4" xfId="119"/>
    <cellStyle name="20% - akcent 6 5" xfId="120"/>
    <cellStyle name="40% - akcent 1 2" xfId="121"/>
    <cellStyle name="40% - akcent 1 2 2" xfId="122"/>
    <cellStyle name="40% - akcent 1 3" xfId="123"/>
    <cellStyle name="40% - akcent 1 4" xfId="124"/>
    <cellStyle name="40% - akcent 1 5" xfId="125"/>
    <cellStyle name="40% - akcent 2 2" xfId="126"/>
    <cellStyle name="40% - akcent 2 2 2" xfId="127"/>
    <cellStyle name="40% - akcent 2 3" xfId="128"/>
    <cellStyle name="40% - akcent 2 4" xfId="129"/>
    <cellStyle name="40% - akcent 2 5" xfId="130"/>
    <cellStyle name="40% - akcent 3 2" xfId="131"/>
    <cellStyle name="40% - akcent 3 2 2" xfId="132"/>
    <cellStyle name="40% - akcent 3 3" xfId="133"/>
    <cellStyle name="40% - akcent 3 4" xfId="134"/>
    <cellStyle name="40% - akcent 3 5" xfId="135"/>
    <cellStyle name="40% - akcent 4 2" xfId="136"/>
    <cellStyle name="40% - akcent 4 2 2" xfId="137"/>
    <cellStyle name="40% - akcent 4 3" xfId="138"/>
    <cellStyle name="40% - akcent 4 4" xfId="139"/>
    <cellStyle name="40% - akcent 4 5" xfId="140"/>
    <cellStyle name="40% - akcent 5 2" xfId="141"/>
    <cellStyle name="40% - akcent 5 2 2" xfId="142"/>
    <cellStyle name="40% - akcent 5 3" xfId="143"/>
    <cellStyle name="40% - akcent 5 4" xfId="144"/>
    <cellStyle name="40% - akcent 5 5" xfId="145"/>
    <cellStyle name="40% - akcent 6 2" xfId="146"/>
    <cellStyle name="40% - akcent 6 2 2" xfId="147"/>
    <cellStyle name="40% - akcent 6 3" xfId="148"/>
    <cellStyle name="40% - akcent 6 4" xfId="149"/>
    <cellStyle name="40% - akcent 6 5" xfId="150"/>
    <cellStyle name="60% - akcent 1 2" xfId="151"/>
    <cellStyle name="60% - akcent 1 3" xfId="152"/>
    <cellStyle name="60% - akcent 1 4" xfId="153"/>
    <cellStyle name="60% - akcent 2 2" xfId="154"/>
    <cellStyle name="60% - akcent 2 3" xfId="155"/>
    <cellStyle name="60% - akcent 2 4" xfId="156"/>
    <cellStyle name="60% - akcent 3 2" xfId="157"/>
    <cellStyle name="60% - akcent 3 3" xfId="158"/>
    <cellStyle name="60% - akcent 3 4" xfId="159"/>
    <cellStyle name="60% - akcent 4 2" xfId="160"/>
    <cellStyle name="60% - akcent 4 3" xfId="161"/>
    <cellStyle name="60% - akcent 4 4" xfId="162"/>
    <cellStyle name="60% - akcent 5 2" xfId="163"/>
    <cellStyle name="60% - akcent 5 3" xfId="164"/>
    <cellStyle name="60% - akcent 5 4" xfId="165"/>
    <cellStyle name="60% - akcent 6 2" xfId="166"/>
    <cellStyle name="60% - akcent 6 3" xfId="167"/>
    <cellStyle name="60% - akcent 6 4" xfId="168"/>
    <cellStyle name="A4 Small 210 x 297 mm" xfId="2"/>
    <cellStyle name="A4 Small 210 x 297 mm 2" xfId="169"/>
    <cellStyle name="A4 Small 210 x 297 mm 2 2" xfId="170"/>
    <cellStyle name="A4 Small 210 x 297 mm 2 2 2" xfId="171"/>
    <cellStyle name="A4 Small 210 x 297 mm 2 3" xfId="172"/>
    <cellStyle name="A4 Small 210 x 297 mm 2 3 2" xfId="173"/>
    <cellStyle name="A4 Small 210 x 297 mm 2 4" xfId="174"/>
    <cellStyle name="A4 Small 210 x 297 mm 3" xfId="175"/>
    <cellStyle name="A4 Small 210 x 297 mm 3 2" xfId="176"/>
    <cellStyle name="A4 Small 210 x 297 mm 4" xfId="177"/>
    <cellStyle name="A4 Small 210 x 297 mm 4 2" xfId="178"/>
    <cellStyle name="A4 Small 210 x 297 mm 5" xfId="179"/>
    <cellStyle name="A4 Small 210 x 297 mm 5 2" xfId="180"/>
    <cellStyle name="A4 Small 210 x 297 mm 6" xfId="181"/>
    <cellStyle name="A4 Small 210 x 297 mm 6 2" xfId="182"/>
    <cellStyle name="A4 Small 210 x 297 mm 7" xfId="183"/>
    <cellStyle name="A4 Small 210 x 297 mm 7 2" xfId="184"/>
    <cellStyle name="A4 Small 210 x 297 mm 8" xfId="185"/>
    <cellStyle name="A4 Small 210 x 297 mm 9" xfId="186"/>
    <cellStyle name="A4 Small 210 x 297 mm_Cennik opraw 22.06.2009 Philips Lighting S.A." xfId="32"/>
    <cellStyle name="A4 Small 210 x 297 mm_Cennik opraw 22.06.2009 Philips Lighting S.A. 2" xfId="83"/>
    <cellStyle name="Akcent 1 2" xfId="187"/>
    <cellStyle name="Akcent 1 3" xfId="188"/>
    <cellStyle name="Akcent 1 4" xfId="189"/>
    <cellStyle name="Akcent 2 2" xfId="190"/>
    <cellStyle name="Akcent 2 3" xfId="191"/>
    <cellStyle name="Akcent 2 4" xfId="192"/>
    <cellStyle name="Akcent 3 2" xfId="193"/>
    <cellStyle name="Akcent 3 3" xfId="194"/>
    <cellStyle name="Akcent 3 4" xfId="195"/>
    <cellStyle name="Akcent 4 2" xfId="196"/>
    <cellStyle name="Akcent 4 3" xfId="197"/>
    <cellStyle name="Akcent 4 4" xfId="198"/>
    <cellStyle name="Akcent 5 2" xfId="199"/>
    <cellStyle name="Akcent 5 3" xfId="200"/>
    <cellStyle name="Akcent 5 4" xfId="201"/>
    <cellStyle name="Akcent 6 2" xfId="202"/>
    <cellStyle name="Akcent 6 3" xfId="203"/>
    <cellStyle name="Akcent 6 4" xfId="204"/>
    <cellStyle name="Black" xfId="205"/>
    <cellStyle name="Border" xfId="206"/>
    <cellStyle name="Comma 2" xfId="6"/>
    <cellStyle name="Comma 3" xfId="207"/>
    <cellStyle name="Comma 4" xfId="208"/>
    <cellStyle name="Currency 10" xfId="25"/>
    <cellStyle name="Currency 10 2" xfId="209"/>
    <cellStyle name="Currency 11" xfId="24"/>
    <cellStyle name="Currency 11 2" xfId="210"/>
    <cellStyle name="Currency 13" xfId="26"/>
    <cellStyle name="Currency 13 2" xfId="211"/>
    <cellStyle name="Currency 14" xfId="27"/>
    <cellStyle name="Currency 14 2" xfId="212"/>
    <cellStyle name="Currency 15" xfId="29"/>
    <cellStyle name="Currency 15 2" xfId="213"/>
    <cellStyle name="Currency 16" xfId="31"/>
    <cellStyle name="Currency 16 2" xfId="214"/>
    <cellStyle name="Currency 17" xfId="215"/>
    <cellStyle name="Currency 2" xfId="216"/>
    <cellStyle name="Currency 2 2" xfId="217"/>
    <cellStyle name="Currency 3" xfId="76"/>
    <cellStyle name="Currency 3 2" xfId="218"/>
    <cellStyle name="Currency 5" xfId="15"/>
    <cellStyle name="Currency 5 2" xfId="219"/>
    <cellStyle name="Currency 6" xfId="21"/>
    <cellStyle name="Currency 6 2" xfId="220"/>
    <cellStyle name="Currency 7" xfId="18"/>
    <cellStyle name="Currency 7 2" xfId="221"/>
    <cellStyle name="Currency 8" xfId="22"/>
    <cellStyle name="Currency 8 2" xfId="222"/>
    <cellStyle name="Dane wejściowe 2" xfId="223"/>
    <cellStyle name="Dane wejściowe 2 2" xfId="224"/>
    <cellStyle name="Dane wejściowe 3" xfId="225"/>
    <cellStyle name="Dane wejściowe 4" xfId="226"/>
    <cellStyle name="Dane wejściowe 5" xfId="227"/>
    <cellStyle name="Dane wyjściowe 2" xfId="228"/>
    <cellStyle name="Dane wyjściowe 2 2" xfId="229"/>
    <cellStyle name="Dane wyjściowe 3" xfId="230"/>
    <cellStyle name="Dane wyjściowe 4" xfId="231"/>
    <cellStyle name="Dane wyjściowe 5" xfId="232"/>
    <cellStyle name="Dobre 2" xfId="233"/>
    <cellStyle name="Dobre 2 2" xfId="234"/>
    <cellStyle name="Dobre 3" xfId="235"/>
    <cellStyle name="Dobre 4" xfId="236"/>
    <cellStyle name="Dobre 5" xfId="237"/>
    <cellStyle name="DRAAITAB" xfId="238"/>
    <cellStyle name="Dziesiętny" xfId="1" builtinId="3"/>
    <cellStyle name="Dziesiętny 2" xfId="33"/>
    <cellStyle name="Dziesiętny 2 2" xfId="239"/>
    <cellStyle name="Dziesiętny 2 3" xfId="240"/>
    <cellStyle name="Dziesiętny 2 4" xfId="241"/>
    <cellStyle name="Dziesiętny 3" xfId="72"/>
    <cellStyle name="Dziesiętny 4" xfId="80"/>
    <cellStyle name="Dziesiętny 5" xfId="242"/>
    <cellStyle name="Dziesiętny 6" xfId="84"/>
    <cellStyle name="Dziesiętny 7" xfId="243"/>
    <cellStyle name="Euro" xfId="244"/>
    <cellStyle name="Euro 2" xfId="245"/>
    <cellStyle name="Grey" xfId="34"/>
    <cellStyle name="Hiperłącze" xfId="9" builtinId="8"/>
    <cellStyle name="Hiperłącze 2" xfId="10"/>
    <cellStyle name="Hiperłącze 2 2" xfId="246"/>
    <cellStyle name="Hiperłącze 3" xfId="79"/>
    <cellStyle name="Hyperlink 2" xfId="5"/>
    <cellStyle name="Input [yellow]" xfId="35"/>
    <cellStyle name="Komma [0]_Blad1" xfId="247"/>
    <cellStyle name="Komma_Blad1" xfId="248"/>
    <cellStyle name="Komórka połączona 2" xfId="249"/>
    <cellStyle name="Komórka połączona 2 2" xfId="250"/>
    <cellStyle name="Komórka połączona 3" xfId="251"/>
    <cellStyle name="Komórka połączona 4" xfId="252"/>
    <cellStyle name="Komórka połączona 5" xfId="253"/>
    <cellStyle name="Komórka zaznaczona 2" xfId="254"/>
    <cellStyle name="Komórka zaznaczona 3" xfId="255"/>
    <cellStyle name="Komórka zaznaczona 4" xfId="256"/>
    <cellStyle name="Migliaia (0)_RESULTS" xfId="257"/>
    <cellStyle name="Migliaia_RESULTS" xfId="258"/>
    <cellStyle name="Milliers [0]_laroux" xfId="259"/>
    <cellStyle name="Milliers_laroux" xfId="260"/>
    <cellStyle name="Monétaire [0]_PERSONAL" xfId="36"/>
    <cellStyle name="Monétaire_PERSONAL" xfId="37"/>
    <cellStyle name="Nagłówek 1 2" xfId="261"/>
    <cellStyle name="Nagłówek 1 3" xfId="262"/>
    <cellStyle name="Nagłówek 1 4" xfId="263"/>
    <cellStyle name="Nagłówek 2 2" xfId="264"/>
    <cellStyle name="Nagłówek 2 3" xfId="265"/>
    <cellStyle name="Nagłówek 2 4" xfId="266"/>
    <cellStyle name="Nagłówek 3 2" xfId="267"/>
    <cellStyle name="Nagłówek 3 3" xfId="268"/>
    <cellStyle name="Nagłówek 3 4" xfId="269"/>
    <cellStyle name="Nagłówek 4 2" xfId="270"/>
    <cellStyle name="Nagłówek 4 3" xfId="271"/>
    <cellStyle name="Nagłówek 4 4" xfId="272"/>
    <cellStyle name="Neutralne 2" xfId="273"/>
    <cellStyle name="Neutralne 3" xfId="274"/>
    <cellStyle name="Neutralne 4" xfId="275"/>
    <cellStyle name="Non défini" xfId="276"/>
    <cellStyle name="Non défini 2" xfId="277"/>
    <cellStyle name="Normal - Style1" xfId="38"/>
    <cellStyle name="Normal - Style1 2" xfId="278"/>
    <cellStyle name="Normal - Style1 3" xfId="279"/>
    <cellStyle name="Normal 10" xfId="70"/>
    <cellStyle name="Normal 10 2" xfId="280"/>
    <cellStyle name="Normal 11" xfId="12"/>
    <cellStyle name="Normal 11 2" xfId="281"/>
    <cellStyle name="Normal 11 3" xfId="455"/>
    <cellStyle name="Normal 12" xfId="14"/>
    <cellStyle name="Normal 12 2" xfId="282"/>
    <cellStyle name="Normal 13" xfId="20"/>
    <cellStyle name="Normal 13 2" xfId="283"/>
    <cellStyle name="Normal 13 3" xfId="456"/>
    <cellStyle name="Normal 14" xfId="17"/>
    <cellStyle name="Normal 14 2" xfId="284"/>
    <cellStyle name="Normal 14 3" xfId="457"/>
    <cellStyle name="Normal 16" xfId="23"/>
    <cellStyle name="Normal 16 2" xfId="285"/>
    <cellStyle name="Normal 16 3" xfId="458"/>
    <cellStyle name="Normal 17" xfId="3"/>
    <cellStyle name="Normal 17 2" xfId="286"/>
    <cellStyle name="Normal 17 3" xfId="459"/>
    <cellStyle name="Normal 2" xfId="4"/>
    <cellStyle name="Normal 2 2" xfId="87"/>
    <cellStyle name="Normal 2 2 2" xfId="287"/>
    <cellStyle name="Normal 2 3" xfId="288"/>
    <cellStyle name="Normal 2 4" xfId="289"/>
    <cellStyle name="Normal 2 7" xfId="290"/>
    <cellStyle name="Normal 22" xfId="28"/>
    <cellStyle name="Normal 22 2" xfId="291"/>
    <cellStyle name="Normal 22 3" xfId="460"/>
    <cellStyle name="Normal 23" xfId="30"/>
    <cellStyle name="Normal 23 2" xfId="292"/>
    <cellStyle name="Normal 23 3" xfId="461"/>
    <cellStyle name="Normal 24" xfId="293"/>
    <cellStyle name="Normal 25" xfId="294"/>
    <cellStyle name="Normal 26" xfId="295"/>
    <cellStyle name="Normal 27" xfId="296"/>
    <cellStyle name="Normal 28" xfId="297"/>
    <cellStyle name="Normal 29" xfId="298"/>
    <cellStyle name="Normal 3" xfId="299"/>
    <cellStyle name="Normal 3 2" xfId="39"/>
    <cellStyle name="Normal 3 2 2" xfId="300"/>
    <cellStyle name="Normal 3 3" xfId="301"/>
    <cellStyle name="Normal 30" xfId="302"/>
    <cellStyle name="Normal 31" xfId="303"/>
    <cellStyle name="Normal 32" xfId="304"/>
    <cellStyle name="Normal 33" xfId="305"/>
    <cellStyle name="Normal 34" xfId="306"/>
    <cellStyle name="Normal 35" xfId="307"/>
    <cellStyle name="Normal 4" xfId="308"/>
    <cellStyle name="Normal 4 2" xfId="309"/>
    <cellStyle name="Normal 4 2 2" xfId="310"/>
    <cellStyle name="Normal 4 3" xfId="311"/>
    <cellStyle name="Normal 5" xfId="312"/>
    <cellStyle name="Normal 5 2" xfId="313"/>
    <cellStyle name="Normal 6" xfId="314"/>
    <cellStyle name="Normal 6 2" xfId="315"/>
    <cellStyle name="Normal 7" xfId="316"/>
    <cellStyle name="Normal 7 2" xfId="317"/>
    <cellStyle name="Normal 8" xfId="318"/>
    <cellStyle name="Normal 8 2" xfId="319"/>
    <cellStyle name="Normal 9" xfId="73"/>
    <cellStyle name="Normal 9 2" xfId="74"/>
    <cellStyle name="Normal_Sheet1" xfId="320"/>
    <cellStyle name="Normalny" xfId="0" builtinId="0"/>
    <cellStyle name="Normalny 10" xfId="321"/>
    <cellStyle name="Normalny 10 2" xfId="322"/>
    <cellStyle name="Normalny 11" xfId="86"/>
    <cellStyle name="Normalny 11 2" xfId="323"/>
    <cellStyle name="Normalny 12" xfId="324"/>
    <cellStyle name="Normalny 13" xfId="325"/>
    <cellStyle name="Normalny 14" xfId="326"/>
    <cellStyle name="Normalny 2" xfId="11"/>
    <cellStyle name="Normalny 2 2" xfId="327"/>
    <cellStyle name="Normalny 2 2 2" xfId="328"/>
    <cellStyle name="Normalny 2 3" xfId="329"/>
    <cellStyle name="Normalny 2 3 2" xfId="330"/>
    <cellStyle name="Normalny 2 4" xfId="331"/>
    <cellStyle name="Normalny 3" xfId="77"/>
    <cellStyle name="Normalny 3 2" xfId="332"/>
    <cellStyle name="Normalny 3 2 2" xfId="333"/>
    <cellStyle name="Normalny 3 3" xfId="334"/>
    <cellStyle name="Normalny 4" xfId="335"/>
    <cellStyle name="Normalny 4 2" xfId="336"/>
    <cellStyle name="Normalny 4 2 2" xfId="337"/>
    <cellStyle name="Normalny 4 3" xfId="338"/>
    <cellStyle name="Normalny 5" xfId="339"/>
    <cellStyle name="Normalny 5 2" xfId="340"/>
    <cellStyle name="Normalny 6" xfId="341"/>
    <cellStyle name="Normalny 6 2" xfId="342"/>
    <cellStyle name="Normalny 7" xfId="343"/>
    <cellStyle name="Normalny 7 2" xfId="344"/>
    <cellStyle name="Normalny 8" xfId="345"/>
    <cellStyle name="Normalny 8 2" xfId="346"/>
    <cellStyle name="Normalny 9" xfId="347"/>
    <cellStyle name="Normalny 9 2" xfId="348"/>
    <cellStyle name="Normalny_Cennik źródeł światła i osprzętu Pila i Philips 12.11.2003" xfId="75"/>
    <cellStyle name="Normalny_elementy2-2000" xfId="40"/>
    <cellStyle name="Normalny_Nowo wprowadzone produkty" xfId="13"/>
    <cellStyle name="Normalny_Nowości 01.06.2007_Cennik zrodel swiatla, osprzetu i opraw oswietleniowych Philips Lighting z 29_09_20081 pod Office2000" xfId="19"/>
    <cellStyle name="Normalny_Nowości 01.06.2007_Cennik zrodel swiatla, osprzetu i opraw oswietleniowych Philips Lighting z 29_09_20081 pod Office2000 10" xfId="82"/>
    <cellStyle name="Normalny_Nowości 01.06.2007_Cennik zrodel swiatla, osprzetu i opraw oswietleniowych Philips Lighting z 29_09_20081 pod Office2000 9" xfId="81"/>
    <cellStyle name="Obliczenia 2" xfId="349"/>
    <cellStyle name="Obliczenia 3" xfId="350"/>
    <cellStyle name="Obliczenia 4" xfId="351"/>
    <cellStyle name="Œ…‹æØ‚è [0.00]_laroux" xfId="352"/>
    <cellStyle name="Œ…‹æØ‚è_laroux" xfId="353"/>
    <cellStyle name="Percent [2]" xfId="41"/>
    <cellStyle name="Percent [2] 2" xfId="354"/>
    <cellStyle name="Percent 10" xfId="355"/>
    <cellStyle name="Percent 11" xfId="356"/>
    <cellStyle name="Percent 12" xfId="357"/>
    <cellStyle name="Percent 13" xfId="358"/>
    <cellStyle name="Percent 14" xfId="359"/>
    <cellStyle name="Percent 15" xfId="360"/>
    <cellStyle name="Percent 2" xfId="7"/>
    <cellStyle name="Percent 2 2" xfId="361"/>
    <cellStyle name="Percent 3" xfId="362"/>
    <cellStyle name="Percent 4" xfId="363"/>
    <cellStyle name="Percent 5" xfId="364"/>
    <cellStyle name="Percent 6" xfId="365"/>
    <cellStyle name="Percent 7" xfId="366"/>
    <cellStyle name="Percent 8" xfId="367"/>
    <cellStyle name="Percent 9" xfId="368"/>
    <cellStyle name="Procentowy 2" xfId="71"/>
    <cellStyle name="Procentowy 3" xfId="78"/>
    <cellStyle name="Procentowy 4" xfId="85"/>
    <cellStyle name="Procentowy 5" xfId="369"/>
    <cellStyle name="Procentowy 6" xfId="370"/>
    <cellStyle name="Procentowy 6 2" xfId="371"/>
    <cellStyle name="Red" xfId="372"/>
    <cellStyle name="SAPBEXaggData" xfId="42"/>
    <cellStyle name="SAPBEXaggData 2" xfId="373"/>
    <cellStyle name="SAPBEXaggData 3" xfId="374"/>
    <cellStyle name="SAPBEXaggData 4" xfId="375"/>
    <cellStyle name="SAPBEXaggDataEmph" xfId="43"/>
    <cellStyle name="SAPBEXaggItem" xfId="44"/>
    <cellStyle name="SAPBEXaggItem 2" xfId="376"/>
    <cellStyle name="SAPBEXaggItem 3" xfId="377"/>
    <cellStyle name="SAPBEXaggItemX" xfId="378"/>
    <cellStyle name="SAPBEXchaText" xfId="45"/>
    <cellStyle name="SAPBEXchaText 2" xfId="379"/>
    <cellStyle name="SAPBEXchaText 3" xfId="380"/>
    <cellStyle name="SAPBEXchaText 4" xfId="381"/>
    <cellStyle name="SAPBEXchaText 5" xfId="382"/>
    <cellStyle name="SAPBEXchaText_Osprzęt do lamp wyładowczych" xfId="383"/>
    <cellStyle name="SAPBEXexcBad7" xfId="46"/>
    <cellStyle name="SAPBEXexcBad8" xfId="47"/>
    <cellStyle name="SAPBEXexcBad9" xfId="48"/>
    <cellStyle name="SAPBEXexcCritical4" xfId="49"/>
    <cellStyle name="SAPBEXexcCritical5" xfId="50"/>
    <cellStyle name="SAPBEXexcCritical6" xfId="51"/>
    <cellStyle name="SAPBEXexcGood1" xfId="52"/>
    <cellStyle name="SAPBEXexcGood2" xfId="53"/>
    <cellStyle name="SAPBEXexcGood3" xfId="54"/>
    <cellStyle name="SAPBEXfilterDrill" xfId="55"/>
    <cellStyle name="SAPBEXfilterDrill 2" xfId="384"/>
    <cellStyle name="SAPBEXfilterDrill 3" xfId="385"/>
    <cellStyle name="SAPBEXfilterItem" xfId="56"/>
    <cellStyle name="SAPBEXfilterItem 2" xfId="386"/>
    <cellStyle name="SAPBEXfilterItem 3" xfId="387"/>
    <cellStyle name="SAPBEXfilterText" xfId="57"/>
    <cellStyle name="SAPBEXformats" xfId="58"/>
    <cellStyle name="SAPBEXformats 2" xfId="388"/>
    <cellStyle name="SAPBEXformats_Osprzęt do lamp wyładowczych" xfId="389"/>
    <cellStyle name="SAPBEXheaderItem" xfId="59"/>
    <cellStyle name="SAPBEXheaderItem 2" xfId="390"/>
    <cellStyle name="SAPBEXheaderItem 3" xfId="391"/>
    <cellStyle name="SAPBEXheaderText" xfId="60"/>
    <cellStyle name="SAPBEXheaderText 2" xfId="392"/>
    <cellStyle name="SAPBEXheaderText 3" xfId="393"/>
    <cellStyle name="SAPBEXHLevel0" xfId="394"/>
    <cellStyle name="SAPBEXHLevel0X" xfId="395"/>
    <cellStyle name="SAPBEXHLevel1" xfId="396"/>
    <cellStyle name="SAPBEXHLevel1X" xfId="397"/>
    <cellStyle name="SAPBEXHLevel2" xfId="398"/>
    <cellStyle name="SAPBEXHLevel2X" xfId="399"/>
    <cellStyle name="SAPBEXHLevel3" xfId="400"/>
    <cellStyle name="SAPBEXHLevel3X" xfId="401"/>
    <cellStyle name="SAPBEXresData" xfId="61"/>
    <cellStyle name="SAPBEXresDataEmph" xfId="62"/>
    <cellStyle name="SAPBEXresItem" xfId="63"/>
    <cellStyle name="SAPBEXresItemX" xfId="402"/>
    <cellStyle name="SAPBEXstdData" xfId="64"/>
    <cellStyle name="SAPBEXstdData 2" xfId="403"/>
    <cellStyle name="SAPBEXstdData 3" xfId="404"/>
    <cellStyle name="SAPBEXstdData 4" xfId="405"/>
    <cellStyle name="SAPBEXstdData 5" xfId="406"/>
    <cellStyle name="SAPBEXstdData_Osprzęt do lamp wyładowczych" xfId="407"/>
    <cellStyle name="SAPBEXstdDataEmph" xfId="65"/>
    <cellStyle name="SAPBEXstdItem" xfId="66"/>
    <cellStyle name="SAPBEXstdItem 2" xfId="408"/>
    <cellStyle name="SAPBEXstdItem 3" xfId="409"/>
    <cellStyle name="SAPBEXstdItem 57" xfId="410"/>
    <cellStyle name="SAPBEXstdItem_Lampy wyładowcze" xfId="411"/>
    <cellStyle name="SAPBEXstdItemX" xfId="412"/>
    <cellStyle name="SAPBEXstdItemX 2" xfId="413"/>
    <cellStyle name="SAPBEXtitle" xfId="67"/>
    <cellStyle name="SAPBEXtitle 2" xfId="414"/>
    <cellStyle name="SAPBEXtitle 3" xfId="415"/>
    <cellStyle name="SAPBEXtitle 4" xfId="416"/>
    <cellStyle name="SAPBEXundefined" xfId="68"/>
    <cellStyle name="SAPBEXundefined 2" xfId="417"/>
    <cellStyle name="Standaard_ANNX1B" xfId="418"/>
    <cellStyle name="Styl 1" xfId="69"/>
    <cellStyle name="Styl 1 2" xfId="88"/>
    <cellStyle name="Styl 1 2 2" xfId="419"/>
    <cellStyle name="Styl 1 3" xfId="420"/>
    <cellStyle name="Style 1" xfId="8"/>
    <cellStyle name="Style 1 2" xfId="421"/>
    <cellStyle name="Style 1 2 2" xfId="422"/>
    <cellStyle name="Style 1 3" xfId="423"/>
    <cellStyle name="Style 1 3 2" xfId="424"/>
    <cellStyle name="Style 1 4" xfId="425"/>
    <cellStyle name="Suma 2" xfId="426"/>
    <cellStyle name="Suma 2 2" xfId="427"/>
    <cellStyle name="Suma 3" xfId="428"/>
    <cellStyle name="Suma 4" xfId="429"/>
    <cellStyle name="Suma 5" xfId="430"/>
    <cellStyle name="Tekst objaśnienia 2" xfId="431"/>
    <cellStyle name="Tekst objaśnienia 3" xfId="432"/>
    <cellStyle name="Tekst objaśnienia 4" xfId="433"/>
    <cellStyle name="Tekst ostrzeżenia 2" xfId="434"/>
    <cellStyle name="Tekst ostrzeżenia 2 2" xfId="435"/>
    <cellStyle name="Tekst ostrzeżenia 3" xfId="436"/>
    <cellStyle name="Tekst ostrzeżenia 4" xfId="437"/>
    <cellStyle name="Tekst ostrzeżenia 5" xfId="438"/>
    <cellStyle name="Tytuł 2" xfId="439"/>
    <cellStyle name="Tytuł 3" xfId="440"/>
    <cellStyle name="Tytuł 4" xfId="441"/>
    <cellStyle name="Uwaga 2" xfId="442"/>
    <cellStyle name="Uwaga 2 2" xfId="443"/>
    <cellStyle name="Uwaga 2 2 2" xfId="444"/>
    <cellStyle name="Uwaga 2 3" xfId="445"/>
    <cellStyle name="Uwaga 3" xfId="446"/>
    <cellStyle name="Uwaga 4" xfId="447"/>
    <cellStyle name="Valuta (0)_RESULTS" xfId="448"/>
    <cellStyle name="Valuta [0]_Blad1" xfId="449"/>
    <cellStyle name="Valuta_Blad1" xfId="450"/>
    <cellStyle name="Walutowy 2" xfId="16"/>
    <cellStyle name="Walutowy 3" xfId="451"/>
    <cellStyle name="Złe 2" xfId="452"/>
    <cellStyle name="Złe 3" xfId="453"/>
    <cellStyle name="Złe 4" xfId="454"/>
  </cellStyles>
  <dxfs count="50">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indexed="9"/>
      </font>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indexed="9"/>
      </font>
    </dxf>
    <dxf>
      <font>
        <condense val="0"/>
        <extend val="0"/>
        <color indexed="9"/>
      </font>
    </dxf>
    <dxf>
      <font>
        <condense val="0"/>
        <extend val="0"/>
        <color indexed="9"/>
      </font>
    </dxf>
    <dxf>
      <font>
        <condense val="0"/>
        <extend val="0"/>
        <color rgb="FF9C0006"/>
      </font>
      <fill>
        <patternFill>
          <bgColor rgb="FFFFC7CE"/>
        </patternFill>
      </fill>
    </dxf>
    <dxf>
      <font>
        <condense val="0"/>
        <extend val="0"/>
        <color rgb="FF9C0006"/>
      </font>
      <fill>
        <patternFill>
          <bgColor rgb="FFFFC7CE"/>
        </patternFill>
      </fill>
    </dxf>
    <dxf>
      <font>
        <condense val="0"/>
        <extend val="0"/>
        <color indexed="9"/>
      </font>
    </dxf>
    <dxf>
      <font>
        <condense val="0"/>
        <extend val="0"/>
        <color rgb="FF9C0006"/>
      </font>
      <fill>
        <patternFill>
          <bgColor rgb="FFFFC7CE"/>
        </patternFill>
      </fill>
    </dxf>
    <dxf>
      <font>
        <condense val="0"/>
        <extend val="0"/>
        <color rgb="FF9C0006"/>
      </font>
      <fill>
        <patternFill>
          <bgColor rgb="FFFFC7CE"/>
        </patternFill>
      </fill>
    </dxf>
    <dxf>
      <font>
        <condense val="0"/>
        <extend val="0"/>
        <color indexed="9"/>
      </font>
    </dxf>
    <dxf>
      <font>
        <condense val="0"/>
        <extend val="0"/>
        <color indexed="9"/>
      </font>
    </dxf>
    <dxf>
      <font>
        <condense val="0"/>
        <extend val="0"/>
        <color rgb="FF9C0006"/>
      </font>
      <fill>
        <patternFill>
          <bgColor rgb="FFFFC7CE"/>
        </patternFill>
      </fill>
    </dxf>
    <dxf>
      <font>
        <condense val="0"/>
        <extend val="0"/>
        <color rgb="FF9C0006"/>
      </font>
      <fill>
        <patternFill>
          <bgColor rgb="FFFFC7CE"/>
        </patternFill>
      </fill>
    </dxf>
    <dxf>
      <font>
        <condense val="0"/>
        <extend val="0"/>
        <color indexed="9"/>
      </font>
    </dxf>
    <dxf>
      <font>
        <condense val="0"/>
        <extend val="0"/>
        <color rgb="FF9C0006"/>
      </font>
      <fill>
        <patternFill>
          <bgColor rgb="FFFFC7CE"/>
        </patternFill>
      </fill>
    </dxf>
    <dxf>
      <font>
        <condense val="0"/>
        <extend val="0"/>
        <color rgb="FF9C0006"/>
      </font>
      <fill>
        <patternFill>
          <bgColor rgb="FFFFC7CE"/>
        </patternFill>
      </fill>
    </dxf>
    <dxf>
      <font>
        <condense val="0"/>
        <extend val="0"/>
        <color indexed="9"/>
      </font>
    </dxf>
    <dxf>
      <font>
        <condense val="0"/>
        <extend val="0"/>
        <color indexed="9"/>
      </font>
    </dxf>
    <dxf>
      <font>
        <b/>
        <i val="0"/>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condense val="0"/>
        <extend val="0"/>
        <color indexed="17"/>
      </font>
      <fill>
        <patternFill patternType="solid">
          <bgColor indexed="9"/>
        </patternFill>
      </fill>
      <border>
        <left style="thin">
          <color indexed="17"/>
        </left>
        <right style="thin">
          <color indexed="17"/>
        </right>
        <top style="thin">
          <color indexed="17"/>
        </top>
        <bottom style="thin">
          <color indexed="17"/>
        </bottom>
      </border>
    </dxf>
    <dxf>
      <font>
        <b/>
        <i val="0"/>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condense val="0"/>
        <extend val="0"/>
        <color indexed="17"/>
      </font>
      <fill>
        <patternFill patternType="solid">
          <bgColor indexed="9"/>
        </patternFill>
      </fill>
      <border>
        <left style="thin">
          <color indexed="17"/>
        </left>
        <right style="thin">
          <color indexed="17"/>
        </right>
        <top style="thin">
          <color indexed="17"/>
        </top>
        <bottom style="thin">
          <color indexed="17"/>
        </bottom>
      </border>
    </dxf>
    <dxf>
      <font>
        <b/>
        <i val="0"/>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condense val="0"/>
        <extend val="0"/>
        <color indexed="17"/>
      </font>
      <fill>
        <patternFill patternType="solid">
          <bgColor indexed="9"/>
        </patternFill>
      </fill>
      <border>
        <left style="thin">
          <color indexed="17"/>
        </left>
        <right style="thin">
          <color indexed="17"/>
        </right>
        <top style="thin">
          <color indexed="17"/>
        </top>
        <bottom style="thin">
          <color indexed="17"/>
        </bottom>
      </border>
    </dxf>
    <dxf>
      <font>
        <b/>
        <i val="0"/>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condense val="0"/>
        <extend val="0"/>
        <color indexed="17"/>
      </font>
      <fill>
        <patternFill patternType="solid">
          <bgColor indexed="9"/>
        </patternFill>
      </fill>
      <border>
        <left style="thin">
          <color indexed="17"/>
        </left>
        <right style="thin">
          <color indexed="17"/>
        </right>
        <top style="thin">
          <color indexed="17"/>
        </top>
        <bottom style="thin">
          <color indexed="17"/>
        </bottom>
      </border>
    </dxf>
    <dxf>
      <font>
        <b/>
        <i val="0"/>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condense val="0"/>
        <extend val="0"/>
        <color indexed="17"/>
      </font>
      <fill>
        <patternFill patternType="solid">
          <bgColor indexed="9"/>
        </patternFill>
      </fill>
      <border>
        <left style="thin">
          <color indexed="17"/>
        </left>
        <right style="thin">
          <color indexed="17"/>
        </right>
        <top style="thin">
          <color indexed="17"/>
        </top>
        <bottom style="thin">
          <color indexed="17"/>
        </bottom>
      </border>
    </dxf>
    <dxf>
      <font>
        <b/>
        <i val="0"/>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condense val="0"/>
        <extend val="0"/>
        <color indexed="17"/>
      </font>
      <fill>
        <patternFill patternType="solid">
          <bgColor indexed="9"/>
        </patternFill>
      </fill>
      <border>
        <left style="thin">
          <color indexed="17"/>
        </left>
        <right style="thin">
          <color indexed="17"/>
        </right>
        <top style="thin">
          <color indexed="17"/>
        </top>
        <bottom style="thin">
          <color indexed="17"/>
        </bottom>
      </border>
    </dxf>
    <dxf>
      <font>
        <b/>
        <i val="0"/>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condense val="0"/>
        <extend val="0"/>
        <color indexed="17"/>
      </font>
      <fill>
        <patternFill patternType="solid">
          <bgColor indexed="9"/>
        </patternFill>
      </fill>
      <border>
        <left style="thin">
          <color indexed="17"/>
        </left>
        <right style="thin">
          <color indexed="17"/>
        </right>
        <top style="thin">
          <color indexed="17"/>
        </top>
        <bottom style="thin">
          <color indexed="17"/>
        </bottom>
      </border>
    </dxf>
    <dxf>
      <font>
        <b/>
        <i val="0"/>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condense val="0"/>
        <extend val="0"/>
        <color indexed="17"/>
      </font>
      <fill>
        <patternFill patternType="solid">
          <bgColor indexed="9"/>
        </patternFill>
      </fill>
      <border>
        <left style="thin">
          <color indexed="17"/>
        </left>
        <right style="thin">
          <color indexed="17"/>
        </right>
        <top style="thin">
          <color indexed="17"/>
        </top>
        <bottom style="thin">
          <color indexed="17"/>
        </bottom>
      </border>
    </dxf>
    <dxf>
      <font>
        <b/>
        <i val="0"/>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condense val="0"/>
        <extend val="0"/>
        <color indexed="17"/>
      </font>
      <fill>
        <patternFill patternType="solid">
          <bgColor indexed="9"/>
        </patternFill>
      </fill>
      <border>
        <left style="thin">
          <color indexed="17"/>
        </left>
        <right style="thin">
          <color indexed="17"/>
        </right>
        <top style="thin">
          <color indexed="17"/>
        </top>
        <bottom style="thin">
          <color indexed="17"/>
        </bottom>
      </border>
    </dxf>
    <dxf>
      <font>
        <b/>
        <i val="0"/>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condense val="0"/>
        <extend val="0"/>
        <color indexed="17"/>
      </font>
      <fill>
        <patternFill patternType="solid">
          <bgColor indexed="9"/>
        </patternFill>
      </fill>
      <border>
        <left style="thin">
          <color indexed="17"/>
        </left>
        <right style="thin">
          <color indexed="17"/>
        </right>
        <top style="thin">
          <color indexed="17"/>
        </top>
        <bottom style="thin">
          <color indexed="17"/>
        </bottom>
      </border>
    </dxf>
    <dxf>
      <font>
        <b/>
        <i val="0"/>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condense val="0"/>
        <extend val="0"/>
        <color indexed="17"/>
      </font>
      <fill>
        <patternFill patternType="solid">
          <bgColor indexed="9"/>
        </patternFill>
      </fill>
      <border>
        <left style="thin">
          <color indexed="17"/>
        </left>
        <right style="thin">
          <color indexed="17"/>
        </right>
        <top style="thin">
          <color indexed="17"/>
        </top>
        <bottom style="thin">
          <color indexed="17"/>
        </bottom>
      </border>
    </dxf>
    <dxf>
      <font>
        <b/>
        <i val="0"/>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condense val="0"/>
        <extend val="0"/>
        <color indexed="17"/>
      </font>
      <fill>
        <patternFill patternType="solid">
          <bgColor indexed="9"/>
        </patternFill>
      </fill>
      <border>
        <left style="thin">
          <color indexed="17"/>
        </left>
        <right style="thin">
          <color indexed="17"/>
        </right>
        <top style="thin">
          <color indexed="17"/>
        </top>
        <bottom style="thin">
          <color indexed="17"/>
        </bottom>
      </border>
    </dxf>
  </dxfs>
  <tableStyles count="0" defaultTableStyle="TableStyleMedium9" defaultPivotStyle="PivotStyleLight16"/>
  <colors>
    <mruColors>
      <color rgb="FF3C2DFB"/>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 b="1" i="0" u="none" strike="noStrike" baseline="0">
                <a:solidFill>
                  <a:srgbClr val="000080"/>
                </a:solidFill>
                <a:latin typeface="Arial"/>
                <a:ea typeface="Arial"/>
                <a:cs typeface="Arial"/>
              </a:defRPr>
            </a:pPr>
            <a:r>
              <a:rPr lang="en-GB"/>
              <a:t> Payback Analysis</a:t>
            </a:r>
          </a:p>
        </c:rich>
      </c:tx>
      <c:overlay val="0"/>
      <c:spPr>
        <a:noFill/>
        <a:ln w="25400">
          <a:noFill/>
        </a:ln>
      </c:spPr>
    </c:title>
    <c:autoTitleDeleted val="0"/>
    <c:plotArea>
      <c:layout/>
      <c:lineChart>
        <c:grouping val="standard"/>
        <c:varyColors val="0"/>
        <c:ser>
          <c:idx val="2"/>
          <c:order val="0"/>
          <c:tx>
            <c:strRef>
              <c:f>'TCO tool'!#REF!</c:f>
              <c:strCache>
                <c:ptCount val="1"/>
                <c:pt idx="0">
                  <c:v>#REF!</c:v>
                </c:pt>
              </c:strCache>
            </c:strRef>
          </c:tx>
          <c:spPr>
            <a:ln w="25400">
              <a:solidFill>
                <a:srgbClr val="339966"/>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3"/>
          <c:order val="1"/>
          <c:tx>
            <c:strRef>
              <c:f>'TCO tool'!#REF!</c:f>
              <c:strCache>
                <c:ptCount val="1"/>
                <c:pt idx="0">
                  <c:v>#REF!</c:v>
                </c:pt>
              </c:strCache>
            </c:strRef>
          </c:tx>
          <c:spPr>
            <a:ln w="25400">
              <a:solidFill>
                <a:srgbClr val="800080"/>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0"/>
          <c:order val="2"/>
          <c:tx>
            <c:strRef>
              <c:f>'TCO tool'!#REF!</c:f>
              <c:strCache>
                <c:ptCount val="1"/>
                <c:pt idx="0">
                  <c:v>#REF!</c:v>
                </c:pt>
              </c:strCache>
            </c:strRef>
          </c:tx>
          <c:spPr>
            <a:ln w="25400">
              <a:solidFill>
                <a:srgbClr val="FF6600"/>
              </a:solidFill>
              <a:prstDash val="solid"/>
            </a:ln>
          </c:spPr>
          <c:marker>
            <c:symbol val="none"/>
          </c:marker>
          <c:val>
            <c:numRef>
              <c:f>'TCO tool'!#REF!</c:f>
              <c:numCache>
                <c:formatCode>General</c:formatCode>
                <c:ptCount val="1"/>
                <c:pt idx="0">
                  <c:v>1</c:v>
                </c:pt>
              </c:numCache>
            </c:numRef>
          </c:val>
          <c:smooth val="0"/>
        </c:ser>
        <c:dLbls>
          <c:showLegendKey val="0"/>
          <c:showVal val="0"/>
          <c:showCatName val="0"/>
          <c:showSerName val="0"/>
          <c:showPercent val="0"/>
          <c:showBubbleSize val="0"/>
        </c:dLbls>
        <c:marker val="1"/>
        <c:smooth val="0"/>
        <c:axId val="96122368"/>
        <c:axId val="96124288"/>
      </c:lineChart>
      <c:catAx>
        <c:axId val="96122368"/>
        <c:scaling>
          <c:orientation val="minMax"/>
        </c:scaling>
        <c:delete val="0"/>
        <c:axPos val="b"/>
        <c:title>
          <c:tx>
            <c:rich>
              <a:bodyPr/>
              <a:lstStyle/>
              <a:p>
                <a:pPr>
                  <a:defRPr sz="175" b="1" i="0" u="none" strike="noStrike" baseline="0">
                    <a:solidFill>
                      <a:srgbClr val="000000"/>
                    </a:solidFill>
                    <a:latin typeface="Arial"/>
                    <a:ea typeface="Arial"/>
                    <a:cs typeface="Arial"/>
                  </a:defRPr>
                </a:pPr>
                <a:r>
                  <a:rPr lang="en-GB"/>
                  <a:t>Years</a:t>
                </a:r>
              </a:p>
            </c:rich>
          </c:tx>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96124288"/>
        <c:crosses val="autoZero"/>
        <c:auto val="1"/>
        <c:lblAlgn val="ctr"/>
        <c:lblOffset val="100"/>
        <c:tickLblSkip val="1"/>
        <c:tickMarkSkip val="1"/>
        <c:noMultiLvlLbl val="0"/>
      </c:catAx>
      <c:valAx>
        <c:axId val="96124288"/>
        <c:scaling>
          <c:orientation val="minMax"/>
        </c:scaling>
        <c:delete val="0"/>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n-GB"/>
                  <a:t>TCO (Euro)</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96122368"/>
        <c:crosses val="autoZero"/>
        <c:crossBetween val="midCat"/>
      </c:valAx>
      <c:spPr>
        <a:noFill/>
        <a:ln w="25400">
          <a:noFill/>
        </a:ln>
      </c:spPr>
    </c:plotArea>
    <c:legend>
      <c:legendPos val="r"/>
      <c:legendEntry>
        <c:idx val="0"/>
        <c:txPr>
          <a:bodyPr/>
          <a:lstStyle/>
          <a:p>
            <a:pPr>
              <a:defRPr sz="735" b="0" i="0" u="none" strike="noStrike" baseline="0">
                <a:solidFill>
                  <a:srgbClr val="008000"/>
                </a:solidFill>
                <a:latin typeface="Arial"/>
                <a:ea typeface="Arial"/>
                <a:cs typeface="Arial"/>
              </a:defRPr>
            </a:pPr>
            <a:endParaRPr lang="pl-PL"/>
          </a:p>
        </c:txPr>
      </c:legendEntry>
      <c:legendEntry>
        <c:idx val="1"/>
        <c:txPr>
          <a:bodyPr/>
          <a:lstStyle/>
          <a:p>
            <a:pPr>
              <a:defRPr sz="735" b="0" i="0" u="none" strike="noStrike" baseline="0">
                <a:solidFill>
                  <a:srgbClr val="800080"/>
                </a:solidFill>
                <a:latin typeface="Arial"/>
                <a:ea typeface="Arial"/>
                <a:cs typeface="Arial"/>
              </a:defRPr>
            </a:pPr>
            <a:endParaRPr lang="pl-PL"/>
          </a:p>
        </c:txPr>
      </c:legendEntry>
      <c:overlay val="0"/>
      <c:spPr>
        <a:noFill/>
        <a:ln w="25400">
          <a:noFill/>
        </a:ln>
      </c:spPr>
      <c:txPr>
        <a:bodyPr/>
        <a:lstStyle/>
        <a:p>
          <a:pPr>
            <a:defRPr sz="735" b="0"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175" b="0" i="0" u="none" strike="noStrike" baseline="0">
          <a:solidFill>
            <a:srgbClr val="000000"/>
          </a:solidFill>
          <a:latin typeface="Arial"/>
          <a:ea typeface="Arial"/>
          <a:cs typeface="Arial"/>
        </a:defRPr>
      </a:pPr>
      <a:endParaRPr lang="pl-PL"/>
    </a:p>
  </c:txPr>
  <c:printSettings>
    <c:headerFooter alignWithMargins="0"/>
    <c:pageMargins b="1" l="0.75000000000000566" r="0.75000000000000566" t="1" header="0.5" footer="0.5"/>
    <c:pageSetup paperSize="9" orientation="landscape" horizontalDpi="300"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80"/>
                </a:solidFill>
                <a:latin typeface="Arial"/>
                <a:ea typeface="Arial"/>
                <a:cs typeface="Arial"/>
              </a:defRPr>
            </a:pPr>
            <a:r>
              <a:rPr lang="pl-PL"/>
              <a:t>Wykres</a:t>
            </a:r>
            <a:r>
              <a:rPr lang="pl-PL" baseline="0"/>
              <a:t> c</a:t>
            </a:r>
            <a:r>
              <a:rPr lang="en-GB"/>
              <a:t>zas</a:t>
            </a:r>
            <a:r>
              <a:rPr lang="pl-PL"/>
              <a:t>u</a:t>
            </a:r>
            <a:r>
              <a:rPr lang="en-GB"/>
              <a:t> zwrotu z inwestycji</a:t>
            </a:r>
            <a:r>
              <a:rPr lang="pl-PL"/>
              <a:t> źródeł</a:t>
            </a:r>
            <a:r>
              <a:rPr lang="pl-PL" baseline="0"/>
              <a:t> </a:t>
            </a:r>
          </a:p>
          <a:p>
            <a:pPr>
              <a:defRPr sz="1000" b="1" i="0" u="none" strike="noStrike" baseline="0">
                <a:solidFill>
                  <a:srgbClr val="000080"/>
                </a:solidFill>
                <a:latin typeface="Arial"/>
                <a:ea typeface="Arial"/>
                <a:cs typeface="Arial"/>
              </a:defRPr>
            </a:pPr>
            <a:r>
              <a:rPr lang="pl-PL" baseline="0"/>
              <a:t>Philips MASTER LED </a:t>
            </a:r>
            <a:endParaRPr lang="en-GB"/>
          </a:p>
        </c:rich>
      </c:tx>
      <c:layout>
        <c:manualLayout>
          <c:xMode val="edge"/>
          <c:yMode val="edge"/>
          <c:x val="0.32036613272311232"/>
          <c:y val="3.0373831775701052E-2"/>
        </c:manualLayout>
      </c:layout>
      <c:overlay val="0"/>
      <c:spPr>
        <a:noFill/>
        <a:ln w="25400">
          <a:noFill/>
        </a:ln>
      </c:spPr>
    </c:title>
    <c:autoTitleDeleted val="0"/>
    <c:plotArea>
      <c:layout>
        <c:manualLayout>
          <c:layoutTarget val="inner"/>
          <c:xMode val="edge"/>
          <c:yMode val="edge"/>
          <c:x val="0.23116864712798121"/>
          <c:y val="0.15887847489917123"/>
          <c:w val="0.74141876430205556"/>
          <c:h val="0.69392523364487302"/>
        </c:manualLayout>
      </c:layout>
      <c:lineChart>
        <c:grouping val="standard"/>
        <c:varyColors val="0"/>
        <c:ser>
          <c:idx val="2"/>
          <c:order val="0"/>
          <c:tx>
            <c:strRef>
              <c:f>'MASTER LEDbulb E27 230V'!$F$56</c:f>
              <c:strCache>
                <c:ptCount val="1"/>
                <c:pt idx="0">
                  <c:v>MASTER LEDbulb 17W → 75W</c:v>
                </c:pt>
              </c:strCache>
            </c:strRef>
          </c:tx>
          <c:spPr>
            <a:ln w="25400">
              <a:solidFill>
                <a:srgbClr val="339966"/>
              </a:solidFill>
              <a:prstDash val="solid"/>
            </a:ln>
          </c:spPr>
          <c:marker>
            <c:symbol val="none"/>
          </c:marker>
          <c:cat>
            <c:numRef>
              <c:f>'MASTER LEDbulb E27 230V'!$G$53:$M$53</c:f>
              <c:numCache>
                <c:formatCode>General</c:formatCode>
                <c:ptCount val="6"/>
                <c:pt idx="0">
                  <c:v>0</c:v>
                </c:pt>
                <c:pt idx="1">
                  <c:v>1</c:v>
                </c:pt>
                <c:pt idx="2">
                  <c:v>2</c:v>
                </c:pt>
                <c:pt idx="3">
                  <c:v>3</c:v>
                </c:pt>
                <c:pt idx="4">
                  <c:v>4</c:v>
                </c:pt>
                <c:pt idx="5">
                  <c:v>5</c:v>
                </c:pt>
              </c:numCache>
            </c:numRef>
          </c:cat>
          <c:val>
            <c:numRef>
              <c:f>'MASTER LEDbulb E27 230V'!$G$56:$M$56</c:f>
              <c:numCache>
                <c:formatCode>_-* #,##0_-;\-* #,##0_-;_-* "-"??_-;_-@_-</c:formatCode>
                <c:ptCount val="6"/>
                <c:pt idx="0">
                  <c:v>19500</c:v>
                </c:pt>
                <c:pt idx="1">
                  <c:v>24161.279999999999</c:v>
                </c:pt>
                <c:pt idx="2">
                  <c:v>28822.559999999998</c:v>
                </c:pt>
                <c:pt idx="3">
                  <c:v>33483.839999999997</c:v>
                </c:pt>
                <c:pt idx="4">
                  <c:v>38145.119999999995</c:v>
                </c:pt>
                <c:pt idx="5">
                  <c:v>42806.399999999994</c:v>
                </c:pt>
              </c:numCache>
            </c:numRef>
          </c:val>
          <c:smooth val="0"/>
        </c:ser>
        <c:ser>
          <c:idx val="3"/>
          <c:order val="1"/>
          <c:tx>
            <c:strRef>
              <c:f>'MASTER LEDbulb E27 230V'!$F$55</c:f>
              <c:strCache>
                <c:ptCount val="1"/>
                <c:pt idx="0">
                  <c:v>Żarówka 75W</c:v>
                </c:pt>
              </c:strCache>
            </c:strRef>
          </c:tx>
          <c:spPr>
            <a:ln w="25400">
              <a:solidFill>
                <a:srgbClr val="800080"/>
              </a:solidFill>
              <a:prstDash val="solid"/>
            </a:ln>
          </c:spPr>
          <c:marker>
            <c:symbol val="none"/>
          </c:marker>
          <c:cat>
            <c:numRef>
              <c:f>'MASTER LEDbulb E27 230V'!$G$53:$M$53</c:f>
              <c:numCache>
                <c:formatCode>General</c:formatCode>
                <c:ptCount val="6"/>
                <c:pt idx="0">
                  <c:v>0</c:v>
                </c:pt>
                <c:pt idx="1">
                  <c:v>1</c:v>
                </c:pt>
                <c:pt idx="2">
                  <c:v>2</c:v>
                </c:pt>
                <c:pt idx="3">
                  <c:v>3</c:v>
                </c:pt>
                <c:pt idx="4">
                  <c:v>4</c:v>
                </c:pt>
                <c:pt idx="5">
                  <c:v>5</c:v>
                </c:pt>
              </c:numCache>
            </c:numRef>
          </c:cat>
          <c:val>
            <c:numRef>
              <c:f>'MASTER LEDbulb E27 230V'!$G$55:$M$55</c:f>
              <c:numCache>
                <c:formatCode>_-* #,##0_-;\-* #,##0_-;_-* "-"??_-;_-@_-</c:formatCode>
                <c:ptCount val="6"/>
                <c:pt idx="0">
                  <c:v>200</c:v>
                </c:pt>
                <c:pt idx="1">
                  <c:v>10652</c:v>
                </c:pt>
                <c:pt idx="2">
                  <c:v>21104</c:v>
                </c:pt>
                <c:pt idx="3">
                  <c:v>31556</c:v>
                </c:pt>
                <c:pt idx="4">
                  <c:v>42008</c:v>
                </c:pt>
                <c:pt idx="5">
                  <c:v>52460</c:v>
                </c:pt>
              </c:numCache>
            </c:numRef>
          </c:val>
          <c:smooth val="0"/>
        </c:ser>
        <c:dLbls>
          <c:showLegendKey val="0"/>
          <c:showVal val="0"/>
          <c:showCatName val="0"/>
          <c:showSerName val="0"/>
          <c:showPercent val="0"/>
          <c:showBubbleSize val="0"/>
        </c:dLbls>
        <c:marker val="1"/>
        <c:smooth val="0"/>
        <c:axId val="98465664"/>
        <c:axId val="98467840"/>
      </c:lineChart>
      <c:catAx>
        <c:axId val="98465664"/>
        <c:scaling>
          <c:orientation val="minMax"/>
        </c:scaling>
        <c:delete val="0"/>
        <c:axPos val="b"/>
        <c:title>
          <c:tx>
            <c:rich>
              <a:bodyPr/>
              <a:lstStyle/>
              <a:p>
                <a:pPr>
                  <a:defRPr sz="800" b="1" i="0" u="none" strike="noStrike" baseline="0">
                    <a:solidFill>
                      <a:srgbClr val="000000"/>
                    </a:solidFill>
                    <a:latin typeface="Arial"/>
                    <a:ea typeface="Arial"/>
                    <a:cs typeface="Arial"/>
                  </a:defRPr>
                </a:pPr>
                <a:r>
                  <a:rPr lang="en-GB"/>
                  <a:t>lata</a:t>
                </a:r>
              </a:p>
            </c:rich>
          </c:tx>
          <c:layout>
            <c:manualLayout>
              <c:xMode val="edge"/>
              <c:yMode val="edge"/>
              <c:x val="0.58352402745995358"/>
              <c:y val="0.91588785046728971"/>
            </c:manualLayout>
          </c:layout>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98467840"/>
        <c:crosses val="autoZero"/>
        <c:auto val="1"/>
        <c:lblAlgn val="ctr"/>
        <c:lblOffset val="100"/>
        <c:tickLblSkip val="1"/>
        <c:tickMarkSkip val="1"/>
        <c:noMultiLvlLbl val="0"/>
      </c:catAx>
      <c:valAx>
        <c:axId val="98467840"/>
        <c:scaling>
          <c:orientation val="minMax"/>
        </c:scaling>
        <c:delete val="0"/>
        <c:axPos val="l"/>
        <c:majorGridlines>
          <c:spPr>
            <a:ln w="3175">
              <a:solidFill>
                <a:srgbClr val="C0C0C0"/>
              </a:solidFill>
              <a:prstDash val="sysDash"/>
            </a:ln>
          </c:spPr>
        </c:majorGridlines>
        <c:title>
          <c:tx>
            <c:rich>
              <a:bodyPr/>
              <a:lstStyle/>
              <a:p>
                <a:pPr>
                  <a:defRPr sz="800" b="1" i="0" u="none" strike="noStrike" baseline="0">
                    <a:solidFill>
                      <a:srgbClr val="000000"/>
                    </a:solidFill>
                    <a:latin typeface="Arial"/>
                    <a:ea typeface="Arial"/>
                    <a:cs typeface="Arial"/>
                  </a:defRPr>
                </a:pPr>
                <a:r>
                  <a:rPr lang="pl-PL"/>
                  <a:t>Koszty w PLN</a:t>
                </a:r>
                <a:endParaRPr lang="en-GB"/>
              </a:p>
            </c:rich>
          </c:tx>
          <c:layout>
            <c:manualLayout>
              <c:xMode val="edge"/>
              <c:yMode val="edge"/>
              <c:x val="9.1975832313647768E-2"/>
              <c:y val="0.1789649562346460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98465664"/>
        <c:crosses val="autoZero"/>
        <c:crossBetween val="midCat"/>
      </c:valAx>
      <c:spPr>
        <a:noFill/>
        <a:ln w="25400">
          <a:noFill/>
        </a:ln>
      </c:spPr>
    </c:plotArea>
    <c:legend>
      <c:legendPos val="r"/>
      <c:legendEntry>
        <c:idx val="0"/>
        <c:txPr>
          <a:bodyPr/>
          <a:lstStyle/>
          <a:p>
            <a:pPr>
              <a:defRPr sz="900" b="1" i="0" u="none" strike="noStrike" baseline="0">
                <a:solidFill>
                  <a:srgbClr val="008000"/>
                </a:solidFill>
                <a:latin typeface="Arial"/>
                <a:ea typeface="Arial"/>
                <a:cs typeface="Arial"/>
              </a:defRPr>
            </a:pPr>
            <a:endParaRPr lang="pl-PL"/>
          </a:p>
        </c:txPr>
      </c:legendEntry>
      <c:legendEntry>
        <c:idx val="1"/>
        <c:txPr>
          <a:bodyPr/>
          <a:lstStyle/>
          <a:p>
            <a:pPr>
              <a:defRPr sz="900" b="1" i="0" u="none" strike="noStrike" baseline="0">
                <a:solidFill>
                  <a:srgbClr val="800080"/>
                </a:solidFill>
                <a:latin typeface="Arial"/>
                <a:ea typeface="Arial"/>
                <a:cs typeface="Arial"/>
              </a:defRPr>
            </a:pPr>
            <a:endParaRPr lang="pl-PL"/>
          </a:p>
        </c:txPr>
      </c:legendEntry>
      <c:layout>
        <c:manualLayout>
          <c:xMode val="edge"/>
          <c:yMode val="edge"/>
          <c:x val="0.22833709271564392"/>
          <c:y val="0.17485839168636758"/>
          <c:w val="0.42179769437330655"/>
          <c:h val="0.11682242990654212"/>
        </c:manualLayout>
      </c:layout>
      <c:overlay val="0"/>
      <c:spPr>
        <a:noFill/>
        <a:ln w="25400">
          <a:noFill/>
        </a:ln>
      </c:spPr>
      <c:txPr>
        <a:bodyPr/>
        <a:lstStyle/>
        <a:p>
          <a:pPr>
            <a:defRPr sz="900" b="1"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pl-PL"/>
    </a:p>
  </c:txPr>
  <c:printSettings>
    <c:headerFooter alignWithMargins="0"/>
    <c:pageMargins b="1" l="0.75000000000000566" r="0.75000000000000566" t="1" header="0.5" footer="0.5"/>
    <c:pageSetup paperSize="9" orientation="landscape" horizontalDpi="300" verticalDpi="3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 b="1" i="0" u="none" strike="noStrike" baseline="0">
                <a:solidFill>
                  <a:srgbClr val="000080"/>
                </a:solidFill>
                <a:latin typeface="Arial"/>
                <a:ea typeface="Arial"/>
                <a:cs typeface="Arial"/>
              </a:defRPr>
            </a:pPr>
            <a:r>
              <a:rPr lang="en-GB"/>
              <a:t> Payback Analysis</a:t>
            </a:r>
          </a:p>
        </c:rich>
      </c:tx>
      <c:overlay val="0"/>
      <c:spPr>
        <a:noFill/>
        <a:ln w="25400">
          <a:noFill/>
        </a:ln>
      </c:spPr>
    </c:title>
    <c:autoTitleDeleted val="0"/>
    <c:plotArea>
      <c:layout/>
      <c:lineChart>
        <c:grouping val="standard"/>
        <c:varyColors val="0"/>
        <c:ser>
          <c:idx val="2"/>
          <c:order val="0"/>
          <c:tx>
            <c:strRef>
              <c:f>'TCO tool'!#REF!</c:f>
              <c:strCache>
                <c:ptCount val="1"/>
                <c:pt idx="0">
                  <c:v>#REF!</c:v>
                </c:pt>
              </c:strCache>
            </c:strRef>
          </c:tx>
          <c:spPr>
            <a:ln w="25400">
              <a:solidFill>
                <a:srgbClr val="339966"/>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3"/>
          <c:order val="1"/>
          <c:tx>
            <c:strRef>
              <c:f>'TCO tool'!#REF!</c:f>
              <c:strCache>
                <c:ptCount val="1"/>
                <c:pt idx="0">
                  <c:v>#REF!</c:v>
                </c:pt>
              </c:strCache>
            </c:strRef>
          </c:tx>
          <c:spPr>
            <a:ln w="25400">
              <a:solidFill>
                <a:srgbClr val="800080"/>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0"/>
          <c:order val="2"/>
          <c:tx>
            <c:strRef>
              <c:f>'TCO tool'!#REF!</c:f>
              <c:strCache>
                <c:ptCount val="1"/>
                <c:pt idx="0">
                  <c:v>#REF!</c:v>
                </c:pt>
              </c:strCache>
            </c:strRef>
          </c:tx>
          <c:spPr>
            <a:ln w="25400">
              <a:solidFill>
                <a:srgbClr val="FF6600"/>
              </a:solidFill>
              <a:prstDash val="solid"/>
            </a:ln>
          </c:spPr>
          <c:marker>
            <c:symbol val="none"/>
          </c:marker>
          <c:val>
            <c:numRef>
              <c:f>'TCO tool'!#REF!</c:f>
              <c:numCache>
                <c:formatCode>General</c:formatCode>
                <c:ptCount val="1"/>
                <c:pt idx="0">
                  <c:v>1</c:v>
                </c:pt>
              </c:numCache>
            </c:numRef>
          </c:val>
          <c:smooth val="0"/>
        </c:ser>
        <c:dLbls>
          <c:showLegendKey val="0"/>
          <c:showVal val="0"/>
          <c:showCatName val="0"/>
          <c:showSerName val="0"/>
          <c:showPercent val="0"/>
          <c:showBubbleSize val="0"/>
        </c:dLbls>
        <c:marker val="1"/>
        <c:smooth val="0"/>
        <c:axId val="98594816"/>
        <c:axId val="98596736"/>
      </c:lineChart>
      <c:catAx>
        <c:axId val="98594816"/>
        <c:scaling>
          <c:orientation val="minMax"/>
        </c:scaling>
        <c:delete val="0"/>
        <c:axPos val="b"/>
        <c:title>
          <c:tx>
            <c:rich>
              <a:bodyPr/>
              <a:lstStyle/>
              <a:p>
                <a:pPr>
                  <a:defRPr sz="175" b="1" i="0" u="none" strike="noStrike" baseline="0">
                    <a:solidFill>
                      <a:srgbClr val="000000"/>
                    </a:solidFill>
                    <a:latin typeface="Arial"/>
                    <a:ea typeface="Arial"/>
                    <a:cs typeface="Arial"/>
                  </a:defRPr>
                </a:pPr>
                <a:r>
                  <a:rPr lang="en-GB"/>
                  <a:t>Years</a:t>
                </a:r>
              </a:p>
            </c:rich>
          </c:tx>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98596736"/>
        <c:crosses val="autoZero"/>
        <c:auto val="1"/>
        <c:lblAlgn val="ctr"/>
        <c:lblOffset val="100"/>
        <c:tickLblSkip val="1"/>
        <c:tickMarkSkip val="1"/>
        <c:noMultiLvlLbl val="0"/>
      </c:catAx>
      <c:valAx>
        <c:axId val="98596736"/>
        <c:scaling>
          <c:orientation val="minMax"/>
        </c:scaling>
        <c:delete val="0"/>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n-GB"/>
                  <a:t>TCO (Euro)</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98594816"/>
        <c:crosses val="autoZero"/>
        <c:crossBetween val="midCat"/>
      </c:valAx>
      <c:spPr>
        <a:noFill/>
        <a:ln w="25400">
          <a:noFill/>
        </a:ln>
      </c:spPr>
    </c:plotArea>
    <c:legend>
      <c:legendPos val="r"/>
      <c:legendEntry>
        <c:idx val="0"/>
        <c:txPr>
          <a:bodyPr/>
          <a:lstStyle/>
          <a:p>
            <a:pPr>
              <a:defRPr sz="735" b="0" i="0" u="none" strike="noStrike" baseline="0">
                <a:solidFill>
                  <a:srgbClr val="008000"/>
                </a:solidFill>
                <a:latin typeface="Arial"/>
                <a:ea typeface="Arial"/>
                <a:cs typeface="Arial"/>
              </a:defRPr>
            </a:pPr>
            <a:endParaRPr lang="pl-PL"/>
          </a:p>
        </c:txPr>
      </c:legendEntry>
      <c:legendEntry>
        <c:idx val="1"/>
        <c:txPr>
          <a:bodyPr/>
          <a:lstStyle/>
          <a:p>
            <a:pPr>
              <a:defRPr sz="735" b="0" i="0" u="none" strike="noStrike" baseline="0">
                <a:solidFill>
                  <a:srgbClr val="800080"/>
                </a:solidFill>
                <a:latin typeface="Arial"/>
                <a:ea typeface="Arial"/>
                <a:cs typeface="Arial"/>
              </a:defRPr>
            </a:pPr>
            <a:endParaRPr lang="pl-PL"/>
          </a:p>
        </c:txPr>
      </c:legendEntry>
      <c:overlay val="0"/>
      <c:spPr>
        <a:noFill/>
        <a:ln w="25400">
          <a:noFill/>
        </a:ln>
      </c:spPr>
      <c:txPr>
        <a:bodyPr/>
        <a:lstStyle/>
        <a:p>
          <a:pPr>
            <a:defRPr sz="735" b="0"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175" b="0" i="0" u="none" strike="noStrike" baseline="0">
          <a:solidFill>
            <a:srgbClr val="000000"/>
          </a:solidFill>
          <a:latin typeface="Arial"/>
          <a:ea typeface="Arial"/>
          <a:cs typeface="Arial"/>
        </a:defRPr>
      </a:pPr>
      <a:endParaRPr lang="pl-PL"/>
    </a:p>
  </c:txPr>
  <c:printSettings>
    <c:headerFooter alignWithMargins="0"/>
    <c:pageMargins b="1" l="0.75000000000000588" r="0.75000000000000588" t="1" header="0.5" footer="0.5"/>
    <c:pageSetup paperSize="9" orientation="landscape" horizontalDpi="300" verticalDpi="3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80"/>
                </a:solidFill>
                <a:latin typeface="Arial"/>
                <a:ea typeface="Arial"/>
                <a:cs typeface="Arial"/>
              </a:defRPr>
            </a:pPr>
            <a:r>
              <a:rPr lang="pl-PL"/>
              <a:t>Wykres</a:t>
            </a:r>
            <a:r>
              <a:rPr lang="pl-PL" baseline="0"/>
              <a:t> c</a:t>
            </a:r>
            <a:r>
              <a:rPr lang="en-GB"/>
              <a:t>zas</a:t>
            </a:r>
            <a:r>
              <a:rPr lang="pl-PL"/>
              <a:t>u</a:t>
            </a:r>
            <a:r>
              <a:rPr lang="en-GB"/>
              <a:t> zwrotu z inwestycji</a:t>
            </a:r>
            <a:r>
              <a:rPr lang="pl-PL"/>
              <a:t> źródeł</a:t>
            </a:r>
            <a:r>
              <a:rPr lang="pl-PL" baseline="0"/>
              <a:t> </a:t>
            </a:r>
          </a:p>
          <a:p>
            <a:pPr>
              <a:defRPr sz="1000" b="1" i="0" u="none" strike="noStrike" baseline="0">
                <a:solidFill>
                  <a:srgbClr val="000080"/>
                </a:solidFill>
                <a:latin typeface="Arial"/>
                <a:ea typeface="Arial"/>
                <a:cs typeface="Arial"/>
              </a:defRPr>
            </a:pPr>
            <a:r>
              <a:rPr lang="pl-PL" baseline="0"/>
              <a:t>Philips Novallure LED </a:t>
            </a:r>
            <a:endParaRPr lang="en-GB"/>
          </a:p>
        </c:rich>
      </c:tx>
      <c:layout>
        <c:manualLayout>
          <c:xMode val="edge"/>
          <c:yMode val="edge"/>
          <c:x val="0.32036613272311232"/>
          <c:y val="3.0373831775701052E-2"/>
        </c:manualLayout>
      </c:layout>
      <c:overlay val="0"/>
      <c:spPr>
        <a:noFill/>
        <a:ln w="25400">
          <a:noFill/>
        </a:ln>
      </c:spPr>
    </c:title>
    <c:autoTitleDeleted val="0"/>
    <c:plotArea>
      <c:layout>
        <c:manualLayout>
          <c:layoutTarget val="inner"/>
          <c:xMode val="edge"/>
          <c:yMode val="edge"/>
          <c:x val="0.23116864712798121"/>
          <c:y val="0.15887847489917128"/>
          <c:w val="0.74141876430205556"/>
          <c:h val="0.69392523364487368"/>
        </c:manualLayout>
      </c:layout>
      <c:lineChart>
        <c:grouping val="standard"/>
        <c:varyColors val="0"/>
        <c:ser>
          <c:idx val="2"/>
          <c:order val="0"/>
          <c:tx>
            <c:strRef>
              <c:f>'Novallure LED'!$F$56</c:f>
              <c:strCache>
                <c:ptCount val="1"/>
                <c:pt idx="0">
                  <c:v>Novallure LED 4 → 25W</c:v>
                </c:pt>
              </c:strCache>
            </c:strRef>
          </c:tx>
          <c:spPr>
            <a:ln w="25400">
              <a:solidFill>
                <a:srgbClr val="339966"/>
              </a:solidFill>
              <a:prstDash val="solid"/>
            </a:ln>
          </c:spPr>
          <c:marker>
            <c:symbol val="none"/>
          </c:marker>
          <c:cat>
            <c:numRef>
              <c:f>'Novallure LED'!$G$53:$M$53</c:f>
              <c:numCache>
                <c:formatCode>General</c:formatCode>
                <c:ptCount val="7"/>
                <c:pt idx="0">
                  <c:v>0</c:v>
                </c:pt>
                <c:pt idx="1">
                  <c:v>1</c:v>
                </c:pt>
                <c:pt idx="2">
                  <c:v>2</c:v>
                </c:pt>
                <c:pt idx="3">
                  <c:v>3</c:v>
                </c:pt>
                <c:pt idx="4">
                  <c:v>4</c:v>
                </c:pt>
                <c:pt idx="5">
                  <c:v>5</c:v>
                </c:pt>
                <c:pt idx="6">
                  <c:v>6</c:v>
                </c:pt>
              </c:numCache>
            </c:numRef>
          </c:cat>
          <c:val>
            <c:numRef>
              <c:f>'Novallure LED'!$G$56:$M$56</c:f>
              <c:numCache>
                <c:formatCode>_-* #,##0_-;\-* #,##0_-;_-* "-"??_-;_-@_-</c:formatCode>
                <c:ptCount val="7"/>
                <c:pt idx="0">
                  <c:v>6500</c:v>
                </c:pt>
                <c:pt idx="1">
                  <c:v>8038.16</c:v>
                </c:pt>
                <c:pt idx="2">
                  <c:v>9576.32</c:v>
                </c:pt>
                <c:pt idx="3">
                  <c:v>11114.48</c:v>
                </c:pt>
                <c:pt idx="4">
                  <c:v>12652.64</c:v>
                </c:pt>
                <c:pt idx="5">
                  <c:v>14190.8</c:v>
                </c:pt>
                <c:pt idx="6" formatCode="#,##0">
                  <c:v>15728.96</c:v>
                </c:pt>
              </c:numCache>
            </c:numRef>
          </c:val>
          <c:smooth val="0"/>
        </c:ser>
        <c:ser>
          <c:idx val="3"/>
          <c:order val="1"/>
          <c:tx>
            <c:strRef>
              <c:f>'Novallure LED'!$F$55</c:f>
              <c:strCache>
                <c:ptCount val="1"/>
                <c:pt idx="0">
                  <c:v>Świeczka/kulka 25W</c:v>
                </c:pt>
              </c:strCache>
            </c:strRef>
          </c:tx>
          <c:spPr>
            <a:ln w="25400">
              <a:solidFill>
                <a:srgbClr val="800080"/>
              </a:solidFill>
              <a:prstDash val="solid"/>
            </a:ln>
          </c:spPr>
          <c:marker>
            <c:symbol val="none"/>
          </c:marker>
          <c:cat>
            <c:numRef>
              <c:f>'Novallure LED'!$G$53:$M$53</c:f>
              <c:numCache>
                <c:formatCode>General</c:formatCode>
                <c:ptCount val="7"/>
                <c:pt idx="0">
                  <c:v>0</c:v>
                </c:pt>
                <c:pt idx="1">
                  <c:v>1</c:v>
                </c:pt>
                <c:pt idx="2">
                  <c:v>2</c:v>
                </c:pt>
                <c:pt idx="3">
                  <c:v>3</c:v>
                </c:pt>
                <c:pt idx="4">
                  <c:v>4</c:v>
                </c:pt>
                <c:pt idx="5">
                  <c:v>5</c:v>
                </c:pt>
                <c:pt idx="6">
                  <c:v>6</c:v>
                </c:pt>
              </c:numCache>
            </c:numRef>
          </c:cat>
          <c:val>
            <c:numRef>
              <c:f>'Novallure LED'!$G$55:$M$55</c:f>
              <c:numCache>
                <c:formatCode>_-* #,##0_-;\-* #,##0_-;_-* "-"??_-;_-@_-</c:formatCode>
                <c:ptCount val="7"/>
                <c:pt idx="0">
                  <c:v>200</c:v>
                </c:pt>
                <c:pt idx="1">
                  <c:v>4100</c:v>
                </c:pt>
                <c:pt idx="2">
                  <c:v>8000</c:v>
                </c:pt>
                <c:pt idx="3">
                  <c:v>11900</c:v>
                </c:pt>
                <c:pt idx="4">
                  <c:v>15800</c:v>
                </c:pt>
                <c:pt idx="5">
                  <c:v>19700</c:v>
                </c:pt>
                <c:pt idx="6" formatCode="#,##0">
                  <c:v>23600</c:v>
                </c:pt>
              </c:numCache>
            </c:numRef>
          </c:val>
          <c:smooth val="0"/>
        </c:ser>
        <c:dLbls>
          <c:showLegendKey val="0"/>
          <c:showVal val="0"/>
          <c:showCatName val="0"/>
          <c:showSerName val="0"/>
          <c:showPercent val="0"/>
          <c:showBubbleSize val="0"/>
        </c:dLbls>
        <c:marker val="1"/>
        <c:smooth val="0"/>
        <c:axId val="103252352"/>
        <c:axId val="103254272"/>
      </c:lineChart>
      <c:catAx>
        <c:axId val="103252352"/>
        <c:scaling>
          <c:orientation val="minMax"/>
        </c:scaling>
        <c:delete val="0"/>
        <c:axPos val="b"/>
        <c:title>
          <c:tx>
            <c:rich>
              <a:bodyPr/>
              <a:lstStyle/>
              <a:p>
                <a:pPr>
                  <a:defRPr sz="800" b="1" i="0" u="none" strike="noStrike" baseline="0">
                    <a:solidFill>
                      <a:srgbClr val="000000"/>
                    </a:solidFill>
                    <a:latin typeface="Arial"/>
                    <a:ea typeface="Arial"/>
                    <a:cs typeface="Arial"/>
                  </a:defRPr>
                </a:pPr>
                <a:r>
                  <a:rPr lang="en-GB"/>
                  <a:t>lata</a:t>
                </a:r>
              </a:p>
            </c:rich>
          </c:tx>
          <c:layout>
            <c:manualLayout>
              <c:xMode val="edge"/>
              <c:yMode val="edge"/>
              <c:x val="0.58352402745995358"/>
              <c:y val="0.91588785046728971"/>
            </c:manualLayout>
          </c:layout>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103254272"/>
        <c:crosses val="autoZero"/>
        <c:auto val="1"/>
        <c:lblAlgn val="ctr"/>
        <c:lblOffset val="100"/>
        <c:tickLblSkip val="1"/>
        <c:tickMarkSkip val="1"/>
        <c:noMultiLvlLbl val="0"/>
      </c:catAx>
      <c:valAx>
        <c:axId val="103254272"/>
        <c:scaling>
          <c:orientation val="minMax"/>
        </c:scaling>
        <c:delete val="0"/>
        <c:axPos val="l"/>
        <c:majorGridlines>
          <c:spPr>
            <a:ln w="3175">
              <a:solidFill>
                <a:srgbClr val="C0C0C0"/>
              </a:solidFill>
              <a:prstDash val="sysDash"/>
            </a:ln>
          </c:spPr>
        </c:majorGridlines>
        <c:title>
          <c:tx>
            <c:rich>
              <a:bodyPr/>
              <a:lstStyle/>
              <a:p>
                <a:pPr>
                  <a:defRPr sz="800" b="1" i="0" u="none" strike="noStrike" baseline="0">
                    <a:solidFill>
                      <a:srgbClr val="000000"/>
                    </a:solidFill>
                    <a:latin typeface="Arial"/>
                    <a:ea typeface="Arial"/>
                    <a:cs typeface="Arial"/>
                  </a:defRPr>
                </a:pPr>
                <a:r>
                  <a:rPr lang="pl-PL"/>
                  <a:t>Koszty w PLN</a:t>
                </a:r>
                <a:endParaRPr lang="en-GB"/>
              </a:p>
            </c:rich>
          </c:tx>
          <c:layout>
            <c:manualLayout>
              <c:xMode val="edge"/>
              <c:yMode val="edge"/>
              <c:x val="9.1975832313647768E-2"/>
              <c:y val="0.1789649562346460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103252352"/>
        <c:crosses val="autoZero"/>
        <c:crossBetween val="midCat"/>
      </c:valAx>
      <c:spPr>
        <a:noFill/>
        <a:ln w="25400">
          <a:noFill/>
        </a:ln>
      </c:spPr>
    </c:plotArea>
    <c:legend>
      <c:legendPos val="r"/>
      <c:legendEntry>
        <c:idx val="0"/>
        <c:txPr>
          <a:bodyPr/>
          <a:lstStyle/>
          <a:p>
            <a:pPr>
              <a:defRPr sz="900" b="1" i="0" u="none" strike="noStrike" baseline="0">
                <a:solidFill>
                  <a:srgbClr val="008000"/>
                </a:solidFill>
                <a:latin typeface="Arial"/>
                <a:ea typeface="Arial"/>
                <a:cs typeface="Arial"/>
              </a:defRPr>
            </a:pPr>
            <a:endParaRPr lang="pl-PL"/>
          </a:p>
        </c:txPr>
      </c:legendEntry>
      <c:legendEntry>
        <c:idx val="1"/>
        <c:txPr>
          <a:bodyPr/>
          <a:lstStyle/>
          <a:p>
            <a:pPr>
              <a:defRPr sz="900" b="1" i="0" u="none" strike="noStrike" baseline="0">
                <a:solidFill>
                  <a:srgbClr val="800080"/>
                </a:solidFill>
                <a:latin typeface="Arial"/>
                <a:ea typeface="Arial"/>
                <a:cs typeface="Arial"/>
              </a:defRPr>
            </a:pPr>
            <a:endParaRPr lang="pl-PL"/>
          </a:p>
        </c:txPr>
      </c:legendEntry>
      <c:layout>
        <c:manualLayout>
          <c:xMode val="edge"/>
          <c:yMode val="edge"/>
          <c:x val="0.22833709271564392"/>
          <c:y val="0.17485839168636769"/>
          <c:w val="0.42179769437330655"/>
          <c:h val="0.11682242990654212"/>
        </c:manualLayout>
      </c:layout>
      <c:overlay val="0"/>
      <c:spPr>
        <a:noFill/>
        <a:ln w="25400">
          <a:noFill/>
        </a:ln>
      </c:spPr>
      <c:txPr>
        <a:bodyPr/>
        <a:lstStyle/>
        <a:p>
          <a:pPr>
            <a:defRPr sz="900" b="1"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pl-PL"/>
    </a:p>
  </c:txPr>
  <c:printSettings>
    <c:headerFooter alignWithMargins="0"/>
    <c:pageMargins b="1" l="0.75000000000000588" r="0.75000000000000588" t="1" header="0.5" footer="0.5"/>
    <c:pageSetup paperSize="9" orientation="landscape" horizontalDpi="300" verticalDpi="300"/>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 b="1" i="0" u="none" strike="noStrike" baseline="0">
                <a:solidFill>
                  <a:srgbClr val="000080"/>
                </a:solidFill>
                <a:latin typeface="Arial"/>
                <a:ea typeface="Arial"/>
                <a:cs typeface="Arial"/>
              </a:defRPr>
            </a:pPr>
            <a:r>
              <a:rPr lang="en-GB"/>
              <a:t> Payback Analysis</a:t>
            </a:r>
          </a:p>
        </c:rich>
      </c:tx>
      <c:overlay val="0"/>
      <c:spPr>
        <a:noFill/>
        <a:ln w="25400">
          <a:noFill/>
        </a:ln>
      </c:spPr>
    </c:title>
    <c:autoTitleDeleted val="0"/>
    <c:plotArea>
      <c:layout/>
      <c:lineChart>
        <c:grouping val="standard"/>
        <c:varyColors val="0"/>
        <c:ser>
          <c:idx val="2"/>
          <c:order val="0"/>
          <c:tx>
            <c:strRef>
              <c:f>'TCO tool'!#REF!</c:f>
              <c:strCache>
                <c:ptCount val="1"/>
                <c:pt idx="0">
                  <c:v>#REF!</c:v>
                </c:pt>
              </c:strCache>
            </c:strRef>
          </c:tx>
          <c:spPr>
            <a:ln w="25400">
              <a:solidFill>
                <a:srgbClr val="339966"/>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3"/>
          <c:order val="1"/>
          <c:tx>
            <c:strRef>
              <c:f>'TCO tool'!#REF!</c:f>
              <c:strCache>
                <c:ptCount val="1"/>
                <c:pt idx="0">
                  <c:v>#REF!</c:v>
                </c:pt>
              </c:strCache>
            </c:strRef>
          </c:tx>
          <c:spPr>
            <a:ln w="25400">
              <a:solidFill>
                <a:srgbClr val="800080"/>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0"/>
          <c:order val="2"/>
          <c:tx>
            <c:strRef>
              <c:f>'TCO tool'!#REF!</c:f>
              <c:strCache>
                <c:ptCount val="1"/>
                <c:pt idx="0">
                  <c:v>#REF!</c:v>
                </c:pt>
              </c:strCache>
            </c:strRef>
          </c:tx>
          <c:spPr>
            <a:ln w="25400">
              <a:solidFill>
                <a:srgbClr val="FF6600"/>
              </a:solidFill>
              <a:prstDash val="solid"/>
            </a:ln>
          </c:spPr>
          <c:marker>
            <c:symbol val="none"/>
          </c:marker>
          <c:val>
            <c:numRef>
              <c:f>'TCO tool'!#REF!</c:f>
              <c:numCache>
                <c:formatCode>General</c:formatCode>
                <c:ptCount val="1"/>
                <c:pt idx="0">
                  <c:v>1</c:v>
                </c:pt>
              </c:numCache>
            </c:numRef>
          </c:val>
          <c:smooth val="0"/>
        </c:ser>
        <c:dLbls>
          <c:showLegendKey val="0"/>
          <c:showVal val="0"/>
          <c:showCatName val="0"/>
          <c:showSerName val="0"/>
          <c:showPercent val="0"/>
          <c:showBubbleSize val="0"/>
        </c:dLbls>
        <c:marker val="1"/>
        <c:smooth val="0"/>
        <c:axId val="103372672"/>
        <c:axId val="103383040"/>
      </c:lineChart>
      <c:catAx>
        <c:axId val="103372672"/>
        <c:scaling>
          <c:orientation val="minMax"/>
        </c:scaling>
        <c:delete val="0"/>
        <c:axPos val="b"/>
        <c:title>
          <c:tx>
            <c:rich>
              <a:bodyPr/>
              <a:lstStyle/>
              <a:p>
                <a:pPr>
                  <a:defRPr sz="175" b="1" i="0" u="none" strike="noStrike" baseline="0">
                    <a:solidFill>
                      <a:srgbClr val="000000"/>
                    </a:solidFill>
                    <a:latin typeface="Arial"/>
                    <a:ea typeface="Arial"/>
                    <a:cs typeface="Arial"/>
                  </a:defRPr>
                </a:pPr>
                <a:r>
                  <a:rPr lang="en-GB"/>
                  <a:t>Years</a:t>
                </a:r>
              </a:p>
            </c:rich>
          </c:tx>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103383040"/>
        <c:crosses val="autoZero"/>
        <c:auto val="1"/>
        <c:lblAlgn val="ctr"/>
        <c:lblOffset val="100"/>
        <c:tickLblSkip val="1"/>
        <c:tickMarkSkip val="1"/>
        <c:noMultiLvlLbl val="0"/>
      </c:catAx>
      <c:valAx>
        <c:axId val="103383040"/>
        <c:scaling>
          <c:orientation val="minMax"/>
        </c:scaling>
        <c:delete val="0"/>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n-GB"/>
                  <a:t>TCO (Euro)</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103372672"/>
        <c:crosses val="autoZero"/>
        <c:crossBetween val="midCat"/>
      </c:valAx>
      <c:spPr>
        <a:noFill/>
        <a:ln w="25400">
          <a:noFill/>
        </a:ln>
      </c:spPr>
    </c:plotArea>
    <c:legend>
      <c:legendPos val="r"/>
      <c:legendEntry>
        <c:idx val="0"/>
        <c:txPr>
          <a:bodyPr/>
          <a:lstStyle/>
          <a:p>
            <a:pPr>
              <a:defRPr sz="735" b="0" i="0" u="none" strike="noStrike" baseline="0">
                <a:solidFill>
                  <a:srgbClr val="008000"/>
                </a:solidFill>
                <a:latin typeface="Arial"/>
                <a:ea typeface="Arial"/>
                <a:cs typeface="Arial"/>
              </a:defRPr>
            </a:pPr>
            <a:endParaRPr lang="pl-PL"/>
          </a:p>
        </c:txPr>
      </c:legendEntry>
      <c:legendEntry>
        <c:idx val="1"/>
        <c:txPr>
          <a:bodyPr/>
          <a:lstStyle/>
          <a:p>
            <a:pPr>
              <a:defRPr sz="735" b="0" i="0" u="none" strike="noStrike" baseline="0">
                <a:solidFill>
                  <a:srgbClr val="800080"/>
                </a:solidFill>
                <a:latin typeface="Arial"/>
                <a:ea typeface="Arial"/>
                <a:cs typeface="Arial"/>
              </a:defRPr>
            </a:pPr>
            <a:endParaRPr lang="pl-PL"/>
          </a:p>
        </c:txPr>
      </c:legendEntry>
      <c:overlay val="0"/>
      <c:spPr>
        <a:noFill/>
        <a:ln w="25400">
          <a:noFill/>
        </a:ln>
      </c:spPr>
      <c:txPr>
        <a:bodyPr/>
        <a:lstStyle/>
        <a:p>
          <a:pPr>
            <a:defRPr sz="735" b="0"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175" b="0" i="0" u="none" strike="noStrike" baseline="0">
          <a:solidFill>
            <a:srgbClr val="000000"/>
          </a:solidFill>
          <a:latin typeface="Arial"/>
          <a:ea typeface="Arial"/>
          <a:cs typeface="Arial"/>
        </a:defRPr>
      </a:pPr>
      <a:endParaRPr lang="pl-PL"/>
    </a:p>
  </c:txPr>
  <c:printSettings>
    <c:headerFooter alignWithMargins="0"/>
    <c:pageMargins b="1" l="0.75000000000000588" r="0.75000000000000588" t="1" header="0.5" footer="0.5"/>
    <c:pageSetup paperSize="9" orientation="landscape" horizontalDpi="300" verticalDpi="30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80"/>
                </a:solidFill>
                <a:latin typeface="Arial"/>
                <a:ea typeface="Arial"/>
                <a:cs typeface="Arial"/>
              </a:defRPr>
            </a:pPr>
            <a:r>
              <a:rPr lang="pl-PL"/>
              <a:t>Wykres c</a:t>
            </a:r>
            <a:r>
              <a:rPr lang="en-GB"/>
              <a:t>zas</a:t>
            </a:r>
            <a:r>
              <a:rPr lang="pl-PL"/>
              <a:t>u</a:t>
            </a:r>
            <a:r>
              <a:rPr lang="en-GB"/>
              <a:t> zwrotu z inwestycji</a:t>
            </a:r>
            <a:r>
              <a:rPr lang="pl-PL"/>
              <a:t> źródeł</a:t>
            </a:r>
            <a:r>
              <a:rPr lang="pl-PL" baseline="0"/>
              <a:t> </a:t>
            </a:r>
          </a:p>
          <a:p>
            <a:pPr>
              <a:defRPr sz="1000" b="1" i="0" u="none" strike="noStrike" baseline="0">
                <a:solidFill>
                  <a:srgbClr val="000080"/>
                </a:solidFill>
                <a:latin typeface="Arial"/>
                <a:ea typeface="Arial"/>
                <a:cs typeface="Arial"/>
              </a:defRPr>
            </a:pPr>
            <a:r>
              <a:rPr lang="pl-PL" baseline="0"/>
              <a:t>Philips MASTER LED </a:t>
            </a:r>
            <a:endParaRPr lang="en-GB"/>
          </a:p>
        </c:rich>
      </c:tx>
      <c:layout>
        <c:manualLayout>
          <c:xMode val="edge"/>
          <c:yMode val="edge"/>
          <c:x val="0.32036613272311232"/>
          <c:y val="3.0373831775701052E-2"/>
        </c:manualLayout>
      </c:layout>
      <c:overlay val="0"/>
      <c:spPr>
        <a:noFill/>
        <a:ln w="25400">
          <a:noFill/>
        </a:ln>
      </c:spPr>
    </c:title>
    <c:autoTitleDeleted val="0"/>
    <c:plotArea>
      <c:layout>
        <c:manualLayout>
          <c:layoutTarget val="inner"/>
          <c:xMode val="edge"/>
          <c:yMode val="edge"/>
          <c:x val="0.23116864712798121"/>
          <c:y val="0.15887847489917128"/>
          <c:w val="0.74141876430205556"/>
          <c:h val="0.69392523364487368"/>
        </c:manualLayout>
      </c:layout>
      <c:lineChart>
        <c:grouping val="standard"/>
        <c:varyColors val="0"/>
        <c:ser>
          <c:idx val="2"/>
          <c:order val="0"/>
          <c:tx>
            <c:strRef>
              <c:f>'MASTER LEDspot GU10 230V'!$F$56</c:f>
              <c:strCache>
                <c:ptCount val="1"/>
                <c:pt idx="0">
                  <c:v>MASTER LEDspot 4W → 35W</c:v>
                </c:pt>
              </c:strCache>
            </c:strRef>
          </c:tx>
          <c:spPr>
            <a:ln w="25400">
              <a:solidFill>
                <a:srgbClr val="339966"/>
              </a:solidFill>
              <a:prstDash val="solid"/>
            </a:ln>
          </c:spPr>
          <c:marker>
            <c:symbol val="none"/>
          </c:marker>
          <c:cat>
            <c:numRef>
              <c:f>'MASTER LEDspot GU10 230V'!$G$53:$M$53</c:f>
              <c:numCache>
                <c:formatCode>General</c:formatCode>
                <c:ptCount val="7"/>
                <c:pt idx="0">
                  <c:v>0</c:v>
                </c:pt>
                <c:pt idx="1">
                  <c:v>1</c:v>
                </c:pt>
                <c:pt idx="2">
                  <c:v>2</c:v>
                </c:pt>
                <c:pt idx="3">
                  <c:v>3</c:v>
                </c:pt>
                <c:pt idx="4">
                  <c:v>4</c:v>
                </c:pt>
                <c:pt idx="5">
                  <c:v>5</c:v>
                </c:pt>
                <c:pt idx="6">
                  <c:v>6</c:v>
                </c:pt>
              </c:numCache>
            </c:numRef>
          </c:cat>
          <c:val>
            <c:numRef>
              <c:f>'MASTER LEDspot GU10 230V'!$G$56:$M$56</c:f>
              <c:numCache>
                <c:formatCode>_-* #,##0_-;\-* #,##0_-;_-* "-"??_-;_-@_-</c:formatCode>
                <c:ptCount val="7"/>
                <c:pt idx="0">
                  <c:v>6500</c:v>
                </c:pt>
                <c:pt idx="1">
                  <c:v>7835.3600000000006</c:v>
                </c:pt>
                <c:pt idx="2">
                  <c:v>9170.7200000000012</c:v>
                </c:pt>
                <c:pt idx="3">
                  <c:v>10506.080000000002</c:v>
                </c:pt>
                <c:pt idx="4">
                  <c:v>11841.440000000002</c:v>
                </c:pt>
                <c:pt idx="5">
                  <c:v>13176.800000000003</c:v>
                </c:pt>
                <c:pt idx="6" formatCode="#,##0">
                  <c:v>14512.160000000003</c:v>
                </c:pt>
              </c:numCache>
            </c:numRef>
          </c:val>
          <c:smooth val="0"/>
        </c:ser>
        <c:ser>
          <c:idx val="3"/>
          <c:order val="1"/>
          <c:tx>
            <c:strRef>
              <c:f>'MASTER LEDspot GU10 230V'!$F$55</c:f>
              <c:strCache>
                <c:ptCount val="1"/>
                <c:pt idx="0">
                  <c:v>Halogen 35W - 230V</c:v>
                </c:pt>
              </c:strCache>
            </c:strRef>
          </c:tx>
          <c:spPr>
            <a:ln w="25400">
              <a:solidFill>
                <a:srgbClr val="800080"/>
              </a:solidFill>
              <a:prstDash val="solid"/>
            </a:ln>
          </c:spPr>
          <c:marker>
            <c:symbol val="none"/>
          </c:marker>
          <c:cat>
            <c:numRef>
              <c:f>'MASTER LEDspot GU10 230V'!$G$53:$M$53</c:f>
              <c:numCache>
                <c:formatCode>General</c:formatCode>
                <c:ptCount val="7"/>
                <c:pt idx="0">
                  <c:v>0</c:v>
                </c:pt>
                <c:pt idx="1">
                  <c:v>1</c:v>
                </c:pt>
                <c:pt idx="2">
                  <c:v>2</c:v>
                </c:pt>
                <c:pt idx="3">
                  <c:v>3</c:v>
                </c:pt>
                <c:pt idx="4">
                  <c:v>4</c:v>
                </c:pt>
                <c:pt idx="5">
                  <c:v>5</c:v>
                </c:pt>
                <c:pt idx="6">
                  <c:v>6</c:v>
                </c:pt>
              </c:numCache>
            </c:numRef>
          </c:cat>
          <c:val>
            <c:numRef>
              <c:f>'MASTER LEDspot GU10 230V'!$G$55:$M$55</c:f>
              <c:numCache>
                <c:formatCode>_-* #,##0_-;\-* #,##0_-;_-* "-"??_-;_-@_-</c:formatCode>
                <c:ptCount val="7"/>
                <c:pt idx="0">
                  <c:v>960</c:v>
                </c:pt>
                <c:pt idx="1">
                  <c:v>8541.5999999999985</c:v>
                </c:pt>
                <c:pt idx="2">
                  <c:v>16123.199999999997</c:v>
                </c:pt>
                <c:pt idx="3">
                  <c:v>23704.799999999996</c:v>
                </c:pt>
                <c:pt idx="4">
                  <c:v>31286.399999999994</c:v>
                </c:pt>
                <c:pt idx="5">
                  <c:v>38867.999999999993</c:v>
                </c:pt>
                <c:pt idx="6" formatCode="#,##0">
                  <c:v>46449.599999999991</c:v>
                </c:pt>
              </c:numCache>
            </c:numRef>
          </c:val>
          <c:smooth val="0"/>
        </c:ser>
        <c:dLbls>
          <c:showLegendKey val="0"/>
          <c:showVal val="0"/>
          <c:showCatName val="0"/>
          <c:showSerName val="0"/>
          <c:showPercent val="0"/>
          <c:showBubbleSize val="0"/>
        </c:dLbls>
        <c:marker val="1"/>
        <c:smooth val="0"/>
        <c:axId val="103421440"/>
        <c:axId val="103423360"/>
      </c:lineChart>
      <c:catAx>
        <c:axId val="103421440"/>
        <c:scaling>
          <c:orientation val="minMax"/>
        </c:scaling>
        <c:delete val="0"/>
        <c:axPos val="b"/>
        <c:title>
          <c:tx>
            <c:rich>
              <a:bodyPr/>
              <a:lstStyle/>
              <a:p>
                <a:pPr>
                  <a:defRPr sz="800" b="1" i="0" u="none" strike="noStrike" baseline="0">
                    <a:solidFill>
                      <a:srgbClr val="000000"/>
                    </a:solidFill>
                    <a:latin typeface="Arial"/>
                    <a:ea typeface="Arial"/>
                    <a:cs typeface="Arial"/>
                  </a:defRPr>
                </a:pPr>
                <a:r>
                  <a:rPr lang="en-GB"/>
                  <a:t>lata</a:t>
                </a:r>
              </a:p>
            </c:rich>
          </c:tx>
          <c:layout>
            <c:manualLayout>
              <c:xMode val="edge"/>
              <c:yMode val="edge"/>
              <c:x val="0.58352402745995358"/>
              <c:y val="0.91588785046728971"/>
            </c:manualLayout>
          </c:layout>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103423360"/>
        <c:crosses val="autoZero"/>
        <c:auto val="1"/>
        <c:lblAlgn val="ctr"/>
        <c:lblOffset val="100"/>
        <c:tickLblSkip val="1"/>
        <c:tickMarkSkip val="1"/>
        <c:noMultiLvlLbl val="0"/>
      </c:catAx>
      <c:valAx>
        <c:axId val="103423360"/>
        <c:scaling>
          <c:orientation val="minMax"/>
        </c:scaling>
        <c:delete val="0"/>
        <c:axPos val="l"/>
        <c:majorGridlines>
          <c:spPr>
            <a:ln w="3175">
              <a:solidFill>
                <a:srgbClr val="C0C0C0"/>
              </a:solidFill>
              <a:prstDash val="sysDash"/>
            </a:ln>
          </c:spPr>
        </c:majorGridlines>
        <c:title>
          <c:tx>
            <c:rich>
              <a:bodyPr/>
              <a:lstStyle/>
              <a:p>
                <a:pPr>
                  <a:defRPr sz="800" b="1" i="0" u="none" strike="noStrike" baseline="0">
                    <a:solidFill>
                      <a:srgbClr val="000000"/>
                    </a:solidFill>
                    <a:latin typeface="Arial"/>
                    <a:ea typeface="Arial"/>
                    <a:cs typeface="Arial"/>
                  </a:defRPr>
                </a:pPr>
                <a:r>
                  <a:rPr lang="pl-PL"/>
                  <a:t>Koszty w PLN</a:t>
                </a:r>
                <a:endParaRPr lang="en-GB"/>
              </a:p>
            </c:rich>
          </c:tx>
          <c:layout>
            <c:manualLayout>
              <c:xMode val="edge"/>
              <c:yMode val="edge"/>
              <c:x val="9.1975832313647768E-2"/>
              <c:y val="0.1789649562346460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103421440"/>
        <c:crosses val="autoZero"/>
        <c:crossBetween val="midCat"/>
      </c:valAx>
      <c:spPr>
        <a:noFill/>
        <a:ln w="25400">
          <a:noFill/>
        </a:ln>
      </c:spPr>
    </c:plotArea>
    <c:legend>
      <c:legendPos val="r"/>
      <c:legendEntry>
        <c:idx val="0"/>
        <c:txPr>
          <a:bodyPr/>
          <a:lstStyle/>
          <a:p>
            <a:pPr>
              <a:defRPr sz="900" b="1" i="0" u="none" strike="noStrike" baseline="0">
                <a:solidFill>
                  <a:srgbClr val="008000"/>
                </a:solidFill>
                <a:latin typeface="Arial"/>
                <a:ea typeface="Arial"/>
                <a:cs typeface="Arial"/>
              </a:defRPr>
            </a:pPr>
            <a:endParaRPr lang="pl-PL"/>
          </a:p>
        </c:txPr>
      </c:legendEntry>
      <c:legendEntry>
        <c:idx val="1"/>
        <c:txPr>
          <a:bodyPr/>
          <a:lstStyle/>
          <a:p>
            <a:pPr>
              <a:defRPr sz="900" b="1" i="0" u="none" strike="noStrike" baseline="0">
                <a:solidFill>
                  <a:srgbClr val="800080"/>
                </a:solidFill>
                <a:latin typeface="Arial"/>
                <a:ea typeface="Arial"/>
                <a:cs typeface="Arial"/>
              </a:defRPr>
            </a:pPr>
            <a:endParaRPr lang="pl-PL"/>
          </a:p>
        </c:txPr>
      </c:legendEntry>
      <c:layout>
        <c:manualLayout>
          <c:xMode val="edge"/>
          <c:yMode val="edge"/>
          <c:x val="0.22833709271564392"/>
          <c:y val="0.17485839168636769"/>
          <c:w val="0.44335072703608241"/>
          <c:h val="0.11682242990654212"/>
        </c:manualLayout>
      </c:layout>
      <c:overlay val="0"/>
      <c:spPr>
        <a:noFill/>
        <a:ln w="25400">
          <a:noFill/>
        </a:ln>
      </c:spPr>
      <c:txPr>
        <a:bodyPr/>
        <a:lstStyle/>
        <a:p>
          <a:pPr>
            <a:defRPr sz="900" b="1"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pl-PL"/>
    </a:p>
  </c:txPr>
  <c:printSettings>
    <c:headerFooter alignWithMargins="0"/>
    <c:pageMargins b="1" l="0.75000000000000588" r="0.75000000000000588" t="1" header="0.5" footer="0.5"/>
    <c:pageSetup paperSize="9" orientation="landscape" horizontalDpi="300" verticalDpi="3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 b="1" i="0" u="none" strike="noStrike" baseline="0">
                <a:solidFill>
                  <a:srgbClr val="000080"/>
                </a:solidFill>
                <a:latin typeface="Arial"/>
                <a:ea typeface="Arial"/>
                <a:cs typeface="Arial"/>
              </a:defRPr>
            </a:pPr>
            <a:r>
              <a:rPr lang="en-GB"/>
              <a:t> Payback Analysis</a:t>
            </a:r>
          </a:p>
        </c:rich>
      </c:tx>
      <c:overlay val="0"/>
      <c:spPr>
        <a:noFill/>
        <a:ln w="25400">
          <a:noFill/>
        </a:ln>
      </c:spPr>
    </c:title>
    <c:autoTitleDeleted val="0"/>
    <c:plotArea>
      <c:layout/>
      <c:lineChart>
        <c:grouping val="standard"/>
        <c:varyColors val="0"/>
        <c:ser>
          <c:idx val="2"/>
          <c:order val="0"/>
          <c:tx>
            <c:strRef>
              <c:f>'TCO tool'!#REF!</c:f>
              <c:strCache>
                <c:ptCount val="1"/>
                <c:pt idx="0">
                  <c:v>#REF!</c:v>
                </c:pt>
              </c:strCache>
            </c:strRef>
          </c:tx>
          <c:spPr>
            <a:ln w="25400">
              <a:solidFill>
                <a:srgbClr val="339966"/>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3"/>
          <c:order val="1"/>
          <c:tx>
            <c:strRef>
              <c:f>'TCO tool'!#REF!</c:f>
              <c:strCache>
                <c:ptCount val="1"/>
                <c:pt idx="0">
                  <c:v>#REF!</c:v>
                </c:pt>
              </c:strCache>
            </c:strRef>
          </c:tx>
          <c:spPr>
            <a:ln w="25400">
              <a:solidFill>
                <a:srgbClr val="800080"/>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0"/>
          <c:order val="2"/>
          <c:tx>
            <c:strRef>
              <c:f>'TCO tool'!#REF!</c:f>
              <c:strCache>
                <c:ptCount val="1"/>
                <c:pt idx="0">
                  <c:v>#REF!</c:v>
                </c:pt>
              </c:strCache>
            </c:strRef>
          </c:tx>
          <c:spPr>
            <a:ln w="25400">
              <a:solidFill>
                <a:srgbClr val="FF6600"/>
              </a:solidFill>
              <a:prstDash val="solid"/>
            </a:ln>
          </c:spPr>
          <c:marker>
            <c:symbol val="none"/>
          </c:marker>
          <c:val>
            <c:numRef>
              <c:f>'TCO tool'!#REF!</c:f>
              <c:numCache>
                <c:formatCode>General</c:formatCode>
                <c:ptCount val="1"/>
                <c:pt idx="0">
                  <c:v>1</c:v>
                </c:pt>
              </c:numCache>
            </c:numRef>
          </c:val>
          <c:smooth val="0"/>
        </c:ser>
        <c:dLbls>
          <c:showLegendKey val="0"/>
          <c:showVal val="0"/>
          <c:showCatName val="0"/>
          <c:showSerName val="0"/>
          <c:showPercent val="0"/>
          <c:showBubbleSize val="0"/>
        </c:dLbls>
        <c:marker val="1"/>
        <c:smooth val="0"/>
        <c:axId val="97790976"/>
        <c:axId val="97797248"/>
      </c:lineChart>
      <c:catAx>
        <c:axId val="97790976"/>
        <c:scaling>
          <c:orientation val="minMax"/>
        </c:scaling>
        <c:delete val="0"/>
        <c:axPos val="b"/>
        <c:title>
          <c:tx>
            <c:rich>
              <a:bodyPr/>
              <a:lstStyle/>
              <a:p>
                <a:pPr>
                  <a:defRPr sz="175" b="1" i="0" u="none" strike="noStrike" baseline="0">
                    <a:solidFill>
                      <a:srgbClr val="000000"/>
                    </a:solidFill>
                    <a:latin typeface="Arial"/>
                    <a:ea typeface="Arial"/>
                    <a:cs typeface="Arial"/>
                  </a:defRPr>
                </a:pPr>
                <a:r>
                  <a:rPr lang="en-GB"/>
                  <a:t>Years</a:t>
                </a:r>
              </a:p>
            </c:rich>
          </c:tx>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97797248"/>
        <c:crosses val="autoZero"/>
        <c:auto val="1"/>
        <c:lblAlgn val="ctr"/>
        <c:lblOffset val="100"/>
        <c:tickLblSkip val="1"/>
        <c:tickMarkSkip val="1"/>
        <c:noMultiLvlLbl val="0"/>
      </c:catAx>
      <c:valAx>
        <c:axId val="97797248"/>
        <c:scaling>
          <c:orientation val="minMax"/>
        </c:scaling>
        <c:delete val="0"/>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n-GB"/>
                  <a:t>TCO (Euro)</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97790976"/>
        <c:crosses val="autoZero"/>
        <c:crossBetween val="midCat"/>
      </c:valAx>
      <c:spPr>
        <a:noFill/>
        <a:ln w="25400">
          <a:noFill/>
        </a:ln>
      </c:spPr>
    </c:plotArea>
    <c:legend>
      <c:legendPos val="r"/>
      <c:legendEntry>
        <c:idx val="0"/>
        <c:txPr>
          <a:bodyPr/>
          <a:lstStyle/>
          <a:p>
            <a:pPr>
              <a:defRPr sz="735" b="0" i="0" u="none" strike="noStrike" baseline="0">
                <a:solidFill>
                  <a:srgbClr val="008000"/>
                </a:solidFill>
                <a:latin typeface="Arial"/>
                <a:ea typeface="Arial"/>
                <a:cs typeface="Arial"/>
              </a:defRPr>
            </a:pPr>
            <a:endParaRPr lang="pl-PL"/>
          </a:p>
        </c:txPr>
      </c:legendEntry>
      <c:legendEntry>
        <c:idx val="1"/>
        <c:txPr>
          <a:bodyPr/>
          <a:lstStyle/>
          <a:p>
            <a:pPr>
              <a:defRPr sz="735" b="0" i="0" u="none" strike="noStrike" baseline="0">
                <a:solidFill>
                  <a:srgbClr val="800080"/>
                </a:solidFill>
                <a:latin typeface="Arial"/>
                <a:ea typeface="Arial"/>
                <a:cs typeface="Arial"/>
              </a:defRPr>
            </a:pPr>
            <a:endParaRPr lang="pl-PL"/>
          </a:p>
        </c:txPr>
      </c:legendEntry>
      <c:overlay val="0"/>
      <c:spPr>
        <a:noFill/>
        <a:ln w="25400">
          <a:noFill/>
        </a:ln>
      </c:spPr>
      <c:txPr>
        <a:bodyPr/>
        <a:lstStyle/>
        <a:p>
          <a:pPr>
            <a:defRPr sz="735" b="0"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175" b="0" i="0" u="none" strike="noStrike" baseline="0">
          <a:solidFill>
            <a:srgbClr val="000000"/>
          </a:solidFill>
          <a:latin typeface="Arial"/>
          <a:ea typeface="Arial"/>
          <a:cs typeface="Arial"/>
        </a:defRPr>
      </a:pPr>
      <a:endParaRPr lang="pl-PL"/>
    </a:p>
  </c:txPr>
  <c:printSettings>
    <c:headerFooter alignWithMargins="0"/>
    <c:pageMargins b="1" l="0.75000000000000633" r="0.75000000000000633" t="1" header="0.5" footer="0.5"/>
    <c:pageSetup paperSize="9" orientation="landscape" horizontalDpi="300" verticalDpi="3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80"/>
                </a:solidFill>
                <a:latin typeface="Arial"/>
                <a:ea typeface="Arial"/>
                <a:cs typeface="Arial"/>
              </a:defRPr>
            </a:pPr>
            <a:r>
              <a:rPr lang="pl-PL"/>
              <a:t>Wykres c</a:t>
            </a:r>
            <a:r>
              <a:rPr lang="en-GB"/>
              <a:t>zas</a:t>
            </a:r>
            <a:r>
              <a:rPr lang="pl-PL"/>
              <a:t>u</a:t>
            </a:r>
            <a:r>
              <a:rPr lang="en-GB"/>
              <a:t> zwrotu z inwestycji</a:t>
            </a:r>
            <a:r>
              <a:rPr lang="pl-PL"/>
              <a:t> źródeł</a:t>
            </a:r>
            <a:r>
              <a:rPr lang="pl-PL" baseline="0"/>
              <a:t> </a:t>
            </a:r>
          </a:p>
          <a:p>
            <a:pPr>
              <a:defRPr sz="1000" b="1" i="0" u="none" strike="noStrike" baseline="0">
                <a:solidFill>
                  <a:srgbClr val="000080"/>
                </a:solidFill>
                <a:latin typeface="Arial"/>
                <a:ea typeface="Arial"/>
                <a:cs typeface="Arial"/>
              </a:defRPr>
            </a:pPr>
            <a:r>
              <a:rPr lang="pl-PL" baseline="0"/>
              <a:t>Philips MASTER LED </a:t>
            </a:r>
            <a:endParaRPr lang="en-GB"/>
          </a:p>
        </c:rich>
      </c:tx>
      <c:layout>
        <c:manualLayout>
          <c:xMode val="edge"/>
          <c:yMode val="edge"/>
          <c:x val="0.32036613272311232"/>
          <c:y val="3.0373831775701052E-2"/>
        </c:manualLayout>
      </c:layout>
      <c:overlay val="0"/>
      <c:spPr>
        <a:noFill/>
        <a:ln w="25400">
          <a:noFill/>
        </a:ln>
      </c:spPr>
    </c:title>
    <c:autoTitleDeleted val="0"/>
    <c:plotArea>
      <c:layout>
        <c:manualLayout>
          <c:layoutTarget val="inner"/>
          <c:xMode val="edge"/>
          <c:yMode val="edge"/>
          <c:x val="0.23116864712798121"/>
          <c:y val="0.15887847489917142"/>
          <c:w val="0.74141876430205556"/>
          <c:h val="0.69392523364487502"/>
        </c:manualLayout>
      </c:layout>
      <c:lineChart>
        <c:grouping val="standard"/>
        <c:varyColors val="0"/>
        <c:ser>
          <c:idx val="2"/>
          <c:order val="0"/>
          <c:tx>
            <c:strRef>
              <c:f>'MASTER LEDspot GU5,3 12V'!$F$56</c:f>
              <c:strCache>
                <c:ptCount val="1"/>
                <c:pt idx="0">
                  <c:v>MASTER LEDspot 4W → 20W</c:v>
                </c:pt>
              </c:strCache>
            </c:strRef>
          </c:tx>
          <c:spPr>
            <a:ln w="25400">
              <a:solidFill>
                <a:srgbClr val="339966"/>
              </a:solidFill>
              <a:prstDash val="solid"/>
            </a:ln>
          </c:spPr>
          <c:marker>
            <c:symbol val="none"/>
          </c:marker>
          <c:cat>
            <c:numRef>
              <c:f>'MASTER LEDspot GU5,3 12V'!$G$53:$M$53</c:f>
              <c:numCache>
                <c:formatCode>General</c:formatCode>
                <c:ptCount val="7"/>
                <c:pt idx="0">
                  <c:v>0</c:v>
                </c:pt>
                <c:pt idx="1">
                  <c:v>1</c:v>
                </c:pt>
                <c:pt idx="2">
                  <c:v>2</c:v>
                </c:pt>
                <c:pt idx="3">
                  <c:v>3</c:v>
                </c:pt>
                <c:pt idx="4">
                  <c:v>4</c:v>
                </c:pt>
                <c:pt idx="5">
                  <c:v>5</c:v>
                </c:pt>
                <c:pt idx="6">
                  <c:v>6</c:v>
                </c:pt>
              </c:numCache>
            </c:numRef>
          </c:cat>
          <c:val>
            <c:numRef>
              <c:f>'MASTER LEDspot GU5,3 12V'!$G$56:$M$56</c:f>
              <c:numCache>
                <c:formatCode>_-* #,##0_-;\-* #,##0_-;_-* "-"??_-;_-@_-</c:formatCode>
                <c:ptCount val="7"/>
                <c:pt idx="0">
                  <c:v>6900</c:v>
                </c:pt>
                <c:pt idx="1">
                  <c:v>7902.5599999999995</c:v>
                </c:pt>
                <c:pt idx="2">
                  <c:v>8905.119999999999</c:v>
                </c:pt>
                <c:pt idx="3">
                  <c:v>9907.6799999999985</c:v>
                </c:pt>
                <c:pt idx="4">
                  <c:v>10910.239999999998</c:v>
                </c:pt>
                <c:pt idx="5">
                  <c:v>11912.799999999997</c:v>
                </c:pt>
                <c:pt idx="6" formatCode="#,##0">
                  <c:v>12915.359999999997</c:v>
                </c:pt>
              </c:numCache>
            </c:numRef>
          </c:val>
          <c:smooth val="0"/>
        </c:ser>
        <c:ser>
          <c:idx val="3"/>
          <c:order val="1"/>
          <c:tx>
            <c:strRef>
              <c:f>'MASTER LEDspot GU5,3 12V'!$F$55</c:f>
              <c:strCache>
                <c:ptCount val="1"/>
                <c:pt idx="0">
                  <c:v>Halogen 20W - 12V</c:v>
                </c:pt>
              </c:strCache>
            </c:strRef>
          </c:tx>
          <c:spPr>
            <a:ln w="25400">
              <a:solidFill>
                <a:srgbClr val="800080"/>
              </a:solidFill>
              <a:prstDash val="solid"/>
            </a:ln>
          </c:spPr>
          <c:marker>
            <c:symbol val="none"/>
          </c:marker>
          <c:cat>
            <c:numRef>
              <c:f>'MASTER LEDspot GU5,3 12V'!$G$53:$M$53</c:f>
              <c:numCache>
                <c:formatCode>General</c:formatCode>
                <c:ptCount val="7"/>
                <c:pt idx="0">
                  <c:v>0</c:v>
                </c:pt>
                <c:pt idx="1">
                  <c:v>1</c:v>
                </c:pt>
                <c:pt idx="2">
                  <c:v>2</c:v>
                </c:pt>
                <c:pt idx="3">
                  <c:v>3</c:v>
                </c:pt>
                <c:pt idx="4">
                  <c:v>4</c:v>
                </c:pt>
                <c:pt idx="5">
                  <c:v>5</c:v>
                </c:pt>
                <c:pt idx="6">
                  <c:v>6</c:v>
                </c:pt>
              </c:numCache>
            </c:numRef>
          </c:cat>
          <c:val>
            <c:numRef>
              <c:f>'MASTER LEDspot GU5,3 12V'!$G$55:$M$55</c:f>
              <c:numCache>
                <c:formatCode>_-* #,##0_-;\-* #,##0_-;_-* "-"??_-;_-@_-</c:formatCode>
                <c:ptCount val="7"/>
                <c:pt idx="0">
                  <c:v>400</c:v>
                </c:pt>
                <c:pt idx="1">
                  <c:v>4268.7999999999993</c:v>
                </c:pt>
                <c:pt idx="2">
                  <c:v>8137.5999999999985</c:v>
                </c:pt>
                <c:pt idx="3">
                  <c:v>12006.399999999998</c:v>
                </c:pt>
                <c:pt idx="4">
                  <c:v>15875.199999999997</c:v>
                </c:pt>
                <c:pt idx="5">
                  <c:v>19743.999999999996</c:v>
                </c:pt>
                <c:pt idx="6" formatCode="#,##0">
                  <c:v>23612.799999999996</c:v>
                </c:pt>
              </c:numCache>
            </c:numRef>
          </c:val>
          <c:smooth val="0"/>
        </c:ser>
        <c:dLbls>
          <c:showLegendKey val="0"/>
          <c:showVal val="0"/>
          <c:showCatName val="0"/>
          <c:showSerName val="0"/>
          <c:showPercent val="0"/>
          <c:showBubbleSize val="0"/>
        </c:dLbls>
        <c:marker val="1"/>
        <c:smooth val="0"/>
        <c:axId val="97651712"/>
        <c:axId val="97653888"/>
      </c:lineChart>
      <c:catAx>
        <c:axId val="97651712"/>
        <c:scaling>
          <c:orientation val="minMax"/>
        </c:scaling>
        <c:delete val="0"/>
        <c:axPos val="b"/>
        <c:title>
          <c:tx>
            <c:rich>
              <a:bodyPr/>
              <a:lstStyle/>
              <a:p>
                <a:pPr>
                  <a:defRPr sz="800" b="1" i="0" u="none" strike="noStrike" baseline="0">
                    <a:solidFill>
                      <a:srgbClr val="000000"/>
                    </a:solidFill>
                    <a:latin typeface="Arial"/>
                    <a:ea typeface="Arial"/>
                    <a:cs typeface="Arial"/>
                  </a:defRPr>
                </a:pPr>
                <a:r>
                  <a:rPr lang="en-GB"/>
                  <a:t>lata</a:t>
                </a:r>
              </a:p>
            </c:rich>
          </c:tx>
          <c:layout>
            <c:manualLayout>
              <c:xMode val="edge"/>
              <c:yMode val="edge"/>
              <c:x val="0.58352402745995358"/>
              <c:y val="0.91588785046728971"/>
            </c:manualLayout>
          </c:layout>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97653888"/>
        <c:crosses val="autoZero"/>
        <c:auto val="1"/>
        <c:lblAlgn val="ctr"/>
        <c:lblOffset val="100"/>
        <c:tickLblSkip val="1"/>
        <c:tickMarkSkip val="1"/>
        <c:noMultiLvlLbl val="0"/>
      </c:catAx>
      <c:valAx>
        <c:axId val="97653888"/>
        <c:scaling>
          <c:orientation val="minMax"/>
        </c:scaling>
        <c:delete val="0"/>
        <c:axPos val="l"/>
        <c:majorGridlines>
          <c:spPr>
            <a:ln w="3175">
              <a:solidFill>
                <a:srgbClr val="C0C0C0"/>
              </a:solidFill>
              <a:prstDash val="sysDash"/>
            </a:ln>
          </c:spPr>
        </c:majorGridlines>
        <c:title>
          <c:tx>
            <c:rich>
              <a:bodyPr/>
              <a:lstStyle/>
              <a:p>
                <a:pPr>
                  <a:defRPr sz="800" b="1" i="0" u="none" strike="noStrike" baseline="0">
                    <a:solidFill>
                      <a:srgbClr val="000000"/>
                    </a:solidFill>
                    <a:latin typeface="Arial"/>
                    <a:ea typeface="Arial"/>
                    <a:cs typeface="Arial"/>
                  </a:defRPr>
                </a:pPr>
                <a:r>
                  <a:rPr lang="pl-PL"/>
                  <a:t>Koszty w PLN</a:t>
                </a:r>
                <a:endParaRPr lang="en-GB"/>
              </a:p>
            </c:rich>
          </c:tx>
          <c:layout>
            <c:manualLayout>
              <c:xMode val="edge"/>
              <c:yMode val="edge"/>
              <c:x val="9.1975832313647768E-2"/>
              <c:y val="0.1789649562346460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97651712"/>
        <c:crosses val="autoZero"/>
        <c:crossBetween val="midCat"/>
      </c:valAx>
      <c:spPr>
        <a:noFill/>
        <a:ln w="25400">
          <a:noFill/>
        </a:ln>
      </c:spPr>
    </c:plotArea>
    <c:legend>
      <c:legendPos val="r"/>
      <c:legendEntry>
        <c:idx val="0"/>
        <c:txPr>
          <a:bodyPr/>
          <a:lstStyle/>
          <a:p>
            <a:pPr>
              <a:defRPr sz="900" b="1" i="0" u="none" strike="noStrike" baseline="0">
                <a:solidFill>
                  <a:srgbClr val="008000"/>
                </a:solidFill>
                <a:latin typeface="Arial"/>
                <a:ea typeface="Arial"/>
                <a:cs typeface="Arial"/>
              </a:defRPr>
            </a:pPr>
            <a:endParaRPr lang="pl-PL"/>
          </a:p>
        </c:txPr>
      </c:legendEntry>
      <c:legendEntry>
        <c:idx val="1"/>
        <c:txPr>
          <a:bodyPr/>
          <a:lstStyle/>
          <a:p>
            <a:pPr>
              <a:defRPr sz="900" b="1" i="0" u="none" strike="noStrike" baseline="0">
                <a:solidFill>
                  <a:srgbClr val="800080"/>
                </a:solidFill>
                <a:latin typeface="Arial"/>
                <a:ea typeface="Arial"/>
                <a:cs typeface="Arial"/>
              </a:defRPr>
            </a:pPr>
            <a:endParaRPr lang="pl-PL"/>
          </a:p>
        </c:txPr>
      </c:legendEntry>
      <c:layout>
        <c:manualLayout>
          <c:xMode val="edge"/>
          <c:yMode val="edge"/>
          <c:x val="0.22833709271564392"/>
          <c:y val="0.17485839168636788"/>
          <c:w val="0.41698356524547958"/>
          <c:h val="0.11682242990654212"/>
        </c:manualLayout>
      </c:layout>
      <c:overlay val="0"/>
      <c:spPr>
        <a:noFill/>
        <a:ln w="25400">
          <a:noFill/>
        </a:ln>
      </c:spPr>
      <c:txPr>
        <a:bodyPr/>
        <a:lstStyle/>
        <a:p>
          <a:pPr>
            <a:defRPr sz="900" b="1"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pl-PL"/>
    </a:p>
  </c:txPr>
  <c:printSettings>
    <c:headerFooter alignWithMargins="0"/>
    <c:pageMargins b="1" l="0.75000000000000633" r="0.75000000000000633" t="1" header="0.5" footer="0.5"/>
    <c:pageSetup paperSize="9" orientation="landscape" horizontalDpi="300" verticalDpi="300"/>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 b="1" i="0" u="none" strike="noStrike" baseline="0">
                <a:solidFill>
                  <a:srgbClr val="000080"/>
                </a:solidFill>
                <a:latin typeface="Arial"/>
                <a:ea typeface="Arial"/>
                <a:cs typeface="Arial"/>
              </a:defRPr>
            </a:pPr>
            <a:r>
              <a:rPr lang="en-GB"/>
              <a:t> Payback Analysis</a:t>
            </a:r>
          </a:p>
        </c:rich>
      </c:tx>
      <c:overlay val="0"/>
      <c:spPr>
        <a:noFill/>
        <a:ln w="25400">
          <a:noFill/>
        </a:ln>
      </c:spPr>
    </c:title>
    <c:autoTitleDeleted val="0"/>
    <c:plotArea>
      <c:layout/>
      <c:lineChart>
        <c:grouping val="standard"/>
        <c:varyColors val="0"/>
        <c:ser>
          <c:idx val="2"/>
          <c:order val="0"/>
          <c:tx>
            <c:strRef>
              <c:f>'TCO tool'!#REF!</c:f>
              <c:strCache>
                <c:ptCount val="1"/>
                <c:pt idx="0">
                  <c:v>#REF!</c:v>
                </c:pt>
              </c:strCache>
            </c:strRef>
          </c:tx>
          <c:spPr>
            <a:ln w="25400">
              <a:solidFill>
                <a:srgbClr val="339966"/>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3"/>
          <c:order val="1"/>
          <c:tx>
            <c:strRef>
              <c:f>'TCO tool'!#REF!</c:f>
              <c:strCache>
                <c:ptCount val="1"/>
                <c:pt idx="0">
                  <c:v>#REF!</c:v>
                </c:pt>
              </c:strCache>
            </c:strRef>
          </c:tx>
          <c:spPr>
            <a:ln w="25400">
              <a:solidFill>
                <a:srgbClr val="800080"/>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0"/>
          <c:order val="2"/>
          <c:tx>
            <c:strRef>
              <c:f>'TCO tool'!#REF!</c:f>
              <c:strCache>
                <c:ptCount val="1"/>
                <c:pt idx="0">
                  <c:v>#REF!</c:v>
                </c:pt>
              </c:strCache>
            </c:strRef>
          </c:tx>
          <c:spPr>
            <a:ln w="25400">
              <a:solidFill>
                <a:srgbClr val="FF6600"/>
              </a:solidFill>
              <a:prstDash val="solid"/>
            </a:ln>
          </c:spPr>
          <c:marker>
            <c:symbol val="none"/>
          </c:marker>
          <c:val>
            <c:numRef>
              <c:f>'TCO tool'!#REF!</c:f>
              <c:numCache>
                <c:formatCode>General</c:formatCode>
                <c:ptCount val="1"/>
                <c:pt idx="0">
                  <c:v>1</c:v>
                </c:pt>
              </c:numCache>
            </c:numRef>
          </c:val>
          <c:smooth val="0"/>
        </c:ser>
        <c:dLbls>
          <c:showLegendKey val="0"/>
          <c:showVal val="0"/>
          <c:showCatName val="0"/>
          <c:showSerName val="0"/>
          <c:showPercent val="0"/>
          <c:showBubbleSize val="0"/>
        </c:dLbls>
        <c:marker val="1"/>
        <c:smooth val="0"/>
        <c:axId val="104915712"/>
        <c:axId val="104917632"/>
      </c:lineChart>
      <c:catAx>
        <c:axId val="104915712"/>
        <c:scaling>
          <c:orientation val="minMax"/>
        </c:scaling>
        <c:delete val="0"/>
        <c:axPos val="b"/>
        <c:title>
          <c:tx>
            <c:rich>
              <a:bodyPr/>
              <a:lstStyle/>
              <a:p>
                <a:pPr>
                  <a:defRPr sz="175" b="1" i="0" u="none" strike="noStrike" baseline="0">
                    <a:solidFill>
                      <a:srgbClr val="000000"/>
                    </a:solidFill>
                    <a:latin typeface="Arial"/>
                    <a:ea typeface="Arial"/>
                    <a:cs typeface="Arial"/>
                  </a:defRPr>
                </a:pPr>
                <a:r>
                  <a:rPr lang="en-GB"/>
                  <a:t>Years</a:t>
                </a:r>
              </a:p>
            </c:rich>
          </c:tx>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104917632"/>
        <c:crosses val="autoZero"/>
        <c:auto val="1"/>
        <c:lblAlgn val="ctr"/>
        <c:lblOffset val="100"/>
        <c:tickLblSkip val="1"/>
        <c:tickMarkSkip val="1"/>
        <c:noMultiLvlLbl val="0"/>
      </c:catAx>
      <c:valAx>
        <c:axId val="104917632"/>
        <c:scaling>
          <c:orientation val="minMax"/>
        </c:scaling>
        <c:delete val="0"/>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n-GB"/>
                  <a:t>TCO (Euro)</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104915712"/>
        <c:crosses val="autoZero"/>
        <c:crossBetween val="midCat"/>
      </c:valAx>
      <c:spPr>
        <a:noFill/>
        <a:ln w="25400">
          <a:noFill/>
        </a:ln>
      </c:spPr>
    </c:plotArea>
    <c:legend>
      <c:legendPos val="r"/>
      <c:legendEntry>
        <c:idx val="0"/>
        <c:txPr>
          <a:bodyPr/>
          <a:lstStyle/>
          <a:p>
            <a:pPr>
              <a:defRPr sz="735" b="0" i="0" u="none" strike="noStrike" baseline="0">
                <a:solidFill>
                  <a:srgbClr val="008000"/>
                </a:solidFill>
                <a:latin typeface="Arial"/>
                <a:ea typeface="Arial"/>
                <a:cs typeface="Arial"/>
              </a:defRPr>
            </a:pPr>
            <a:endParaRPr lang="pl-PL"/>
          </a:p>
        </c:txPr>
      </c:legendEntry>
      <c:legendEntry>
        <c:idx val="1"/>
        <c:txPr>
          <a:bodyPr/>
          <a:lstStyle/>
          <a:p>
            <a:pPr>
              <a:defRPr sz="735" b="0" i="0" u="none" strike="noStrike" baseline="0">
                <a:solidFill>
                  <a:srgbClr val="800080"/>
                </a:solidFill>
                <a:latin typeface="Arial"/>
                <a:ea typeface="Arial"/>
                <a:cs typeface="Arial"/>
              </a:defRPr>
            </a:pPr>
            <a:endParaRPr lang="pl-PL"/>
          </a:p>
        </c:txPr>
      </c:legendEntry>
      <c:overlay val="0"/>
      <c:spPr>
        <a:noFill/>
        <a:ln w="25400">
          <a:noFill/>
        </a:ln>
      </c:spPr>
      <c:txPr>
        <a:bodyPr/>
        <a:lstStyle/>
        <a:p>
          <a:pPr>
            <a:defRPr sz="735" b="0"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175" b="0" i="0" u="none" strike="noStrike" baseline="0">
          <a:solidFill>
            <a:srgbClr val="000000"/>
          </a:solidFill>
          <a:latin typeface="Arial"/>
          <a:ea typeface="Arial"/>
          <a:cs typeface="Arial"/>
        </a:defRPr>
      </a:pPr>
      <a:endParaRPr lang="pl-PL"/>
    </a:p>
  </c:txPr>
  <c:printSettings>
    <c:headerFooter alignWithMargins="0"/>
    <c:pageMargins b="1" l="0.75000000000000655" r="0.75000000000000655" t="1" header="0.5" footer="0.5"/>
    <c:pageSetup paperSize="9" orientation="landscape" horizontalDpi="300" verticalDpi="30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80"/>
                </a:solidFill>
                <a:latin typeface="Arial"/>
                <a:ea typeface="Arial"/>
                <a:cs typeface="Arial"/>
              </a:defRPr>
            </a:pPr>
            <a:r>
              <a:rPr lang="pl-PL"/>
              <a:t>Wykres c</a:t>
            </a:r>
            <a:r>
              <a:rPr lang="en-GB"/>
              <a:t>zas</a:t>
            </a:r>
            <a:r>
              <a:rPr lang="pl-PL"/>
              <a:t>u</a:t>
            </a:r>
            <a:r>
              <a:rPr lang="en-GB"/>
              <a:t> zwrotu z inwestycji</a:t>
            </a:r>
            <a:r>
              <a:rPr lang="pl-PL"/>
              <a:t> źródeł</a:t>
            </a:r>
            <a:r>
              <a:rPr lang="pl-PL" baseline="0"/>
              <a:t> </a:t>
            </a:r>
          </a:p>
          <a:p>
            <a:pPr>
              <a:defRPr sz="1000" b="1" i="0" u="none" strike="noStrike" baseline="0">
                <a:solidFill>
                  <a:srgbClr val="000080"/>
                </a:solidFill>
                <a:latin typeface="Arial"/>
                <a:ea typeface="Arial"/>
                <a:cs typeface="Arial"/>
              </a:defRPr>
            </a:pPr>
            <a:r>
              <a:rPr lang="pl-PL" baseline="0"/>
              <a:t>Philips MASTER LED </a:t>
            </a:r>
            <a:endParaRPr lang="en-GB"/>
          </a:p>
        </c:rich>
      </c:tx>
      <c:layout>
        <c:manualLayout>
          <c:xMode val="edge"/>
          <c:yMode val="edge"/>
          <c:x val="0.32036613272311232"/>
          <c:y val="3.0373831775701052E-2"/>
        </c:manualLayout>
      </c:layout>
      <c:overlay val="0"/>
      <c:spPr>
        <a:noFill/>
        <a:ln w="25400">
          <a:noFill/>
        </a:ln>
      </c:spPr>
    </c:title>
    <c:autoTitleDeleted val="0"/>
    <c:plotArea>
      <c:layout>
        <c:manualLayout>
          <c:layoutTarget val="inner"/>
          <c:xMode val="edge"/>
          <c:yMode val="edge"/>
          <c:x val="0.23116864712798121"/>
          <c:y val="0.15887847489917148"/>
          <c:w val="0.74141876430205556"/>
          <c:h val="0.69392523364487568"/>
        </c:manualLayout>
      </c:layout>
      <c:lineChart>
        <c:grouping val="standard"/>
        <c:varyColors val="0"/>
        <c:ser>
          <c:idx val="2"/>
          <c:order val="0"/>
          <c:tx>
            <c:strRef>
              <c:f>'MASTER LEDcapsule GU4 12V '!$F$56</c:f>
              <c:strCache>
                <c:ptCount val="1"/>
                <c:pt idx="0">
                  <c:v>MASTER LEDcapsule 1 → 5W</c:v>
                </c:pt>
              </c:strCache>
            </c:strRef>
          </c:tx>
          <c:spPr>
            <a:ln w="25400">
              <a:solidFill>
                <a:srgbClr val="339966"/>
              </a:solidFill>
              <a:prstDash val="solid"/>
            </a:ln>
          </c:spPr>
          <c:marker>
            <c:symbol val="none"/>
          </c:marker>
          <c:cat>
            <c:numRef>
              <c:f>'MASTER LEDcapsule GU4 12V '!$G$53:$M$53</c:f>
              <c:numCache>
                <c:formatCode>General</c:formatCode>
                <c:ptCount val="7"/>
                <c:pt idx="0">
                  <c:v>0</c:v>
                </c:pt>
                <c:pt idx="1">
                  <c:v>1</c:v>
                </c:pt>
                <c:pt idx="2">
                  <c:v>2</c:v>
                </c:pt>
                <c:pt idx="3">
                  <c:v>3</c:v>
                </c:pt>
                <c:pt idx="4">
                  <c:v>4</c:v>
                </c:pt>
                <c:pt idx="5">
                  <c:v>5</c:v>
                </c:pt>
                <c:pt idx="6">
                  <c:v>6</c:v>
                </c:pt>
              </c:numCache>
            </c:numRef>
          </c:cat>
          <c:val>
            <c:numRef>
              <c:f>'MASTER LEDcapsule GU4 12V '!$G$56:$M$56</c:f>
              <c:numCache>
                <c:formatCode>_-* #,##0_-;\-* #,##0_-;_-* "-"??_-;_-@_-</c:formatCode>
                <c:ptCount val="7"/>
                <c:pt idx="0">
                  <c:v>5900</c:v>
                </c:pt>
                <c:pt idx="1">
                  <c:v>6767.36</c:v>
                </c:pt>
                <c:pt idx="2">
                  <c:v>7634.7199999999993</c:v>
                </c:pt>
                <c:pt idx="3">
                  <c:v>8502.08</c:v>
                </c:pt>
                <c:pt idx="4">
                  <c:v>9369.44</c:v>
                </c:pt>
                <c:pt idx="5">
                  <c:v>10236.800000000001</c:v>
                </c:pt>
                <c:pt idx="6" formatCode="#,##0">
                  <c:v>11104.160000000002</c:v>
                </c:pt>
              </c:numCache>
            </c:numRef>
          </c:val>
          <c:smooth val="0"/>
        </c:ser>
        <c:ser>
          <c:idx val="3"/>
          <c:order val="1"/>
          <c:tx>
            <c:strRef>
              <c:f>'MASTER LEDcapsule GU4 12V '!$F$55</c:f>
              <c:strCache>
                <c:ptCount val="1"/>
                <c:pt idx="0">
                  <c:v>Halogen kapsułka 5W</c:v>
                </c:pt>
              </c:strCache>
            </c:strRef>
          </c:tx>
          <c:spPr>
            <a:ln w="25400">
              <a:solidFill>
                <a:srgbClr val="800080"/>
              </a:solidFill>
              <a:prstDash val="solid"/>
            </a:ln>
          </c:spPr>
          <c:marker>
            <c:symbol val="none"/>
          </c:marker>
          <c:cat>
            <c:numRef>
              <c:f>'MASTER LEDcapsule GU4 12V '!$G$53:$M$53</c:f>
              <c:numCache>
                <c:formatCode>General</c:formatCode>
                <c:ptCount val="7"/>
                <c:pt idx="0">
                  <c:v>0</c:v>
                </c:pt>
                <c:pt idx="1">
                  <c:v>1</c:v>
                </c:pt>
                <c:pt idx="2">
                  <c:v>2</c:v>
                </c:pt>
                <c:pt idx="3">
                  <c:v>3</c:v>
                </c:pt>
                <c:pt idx="4">
                  <c:v>4</c:v>
                </c:pt>
                <c:pt idx="5">
                  <c:v>5</c:v>
                </c:pt>
                <c:pt idx="6">
                  <c:v>6</c:v>
                </c:pt>
              </c:numCache>
            </c:numRef>
          </c:cat>
          <c:val>
            <c:numRef>
              <c:f>'MASTER LEDcapsule GU4 12V '!$G$55:$M$55</c:f>
              <c:numCache>
                <c:formatCode>_-* #,##0_-;\-* #,##0_-;_-* "-"??_-;_-@_-</c:formatCode>
                <c:ptCount val="7"/>
                <c:pt idx="0">
                  <c:v>275</c:v>
                </c:pt>
                <c:pt idx="1">
                  <c:v>1788.1999999999998</c:v>
                </c:pt>
                <c:pt idx="2">
                  <c:v>3301.3999999999996</c:v>
                </c:pt>
                <c:pt idx="3">
                  <c:v>4814.5999999999995</c:v>
                </c:pt>
                <c:pt idx="4">
                  <c:v>6327.7999999999993</c:v>
                </c:pt>
                <c:pt idx="5">
                  <c:v>7840.9999999999991</c:v>
                </c:pt>
                <c:pt idx="6" formatCode="#,##0">
                  <c:v>9354.1999999999989</c:v>
                </c:pt>
              </c:numCache>
            </c:numRef>
          </c:val>
          <c:smooth val="0"/>
        </c:ser>
        <c:dLbls>
          <c:showLegendKey val="0"/>
          <c:showVal val="0"/>
          <c:showCatName val="0"/>
          <c:showSerName val="0"/>
          <c:showPercent val="0"/>
          <c:showBubbleSize val="0"/>
        </c:dLbls>
        <c:marker val="1"/>
        <c:smooth val="0"/>
        <c:axId val="98681600"/>
        <c:axId val="98683520"/>
      </c:lineChart>
      <c:catAx>
        <c:axId val="98681600"/>
        <c:scaling>
          <c:orientation val="minMax"/>
        </c:scaling>
        <c:delete val="0"/>
        <c:axPos val="b"/>
        <c:title>
          <c:tx>
            <c:rich>
              <a:bodyPr/>
              <a:lstStyle/>
              <a:p>
                <a:pPr>
                  <a:defRPr sz="800" b="1" i="0" u="none" strike="noStrike" baseline="0">
                    <a:solidFill>
                      <a:srgbClr val="000000"/>
                    </a:solidFill>
                    <a:latin typeface="Arial"/>
                    <a:ea typeface="Arial"/>
                    <a:cs typeface="Arial"/>
                  </a:defRPr>
                </a:pPr>
                <a:r>
                  <a:rPr lang="en-GB"/>
                  <a:t>lata</a:t>
                </a:r>
              </a:p>
            </c:rich>
          </c:tx>
          <c:layout>
            <c:manualLayout>
              <c:xMode val="edge"/>
              <c:yMode val="edge"/>
              <c:x val="0.58352402745995358"/>
              <c:y val="0.91588785046728971"/>
            </c:manualLayout>
          </c:layout>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98683520"/>
        <c:crosses val="autoZero"/>
        <c:auto val="1"/>
        <c:lblAlgn val="ctr"/>
        <c:lblOffset val="100"/>
        <c:tickLblSkip val="1"/>
        <c:tickMarkSkip val="1"/>
        <c:noMultiLvlLbl val="0"/>
      </c:catAx>
      <c:valAx>
        <c:axId val="98683520"/>
        <c:scaling>
          <c:orientation val="minMax"/>
        </c:scaling>
        <c:delete val="0"/>
        <c:axPos val="l"/>
        <c:majorGridlines>
          <c:spPr>
            <a:ln w="3175">
              <a:solidFill>
                <a:srgbClr val="C0C0C0"/>
              </a:solidFill>
              <a:prstDash val="sysDash"/>
            </a:ln>
          </c:spPr>
        </c:majorGridlines>
        <c:title>
          <c:tx>
            <c:rich>
              <a:bodyPr/>
              <a:lstStyle/>
              <a:p>
                <a:pPr>
                  <a:defRPr sz="800" b="1" i="0" u="none" strike="noStrike" baseline="0">
                    <a:solidFill>
                      <a:srgbClr val="000000"/>
                    </a:solidFill>
                    <a:latin typeface="Arial"/>
                    <a:ea typeface="Arial"/>
                    <a:cs typeface="Arial"/>
                  </a:defRPr>
                </a:pPr>
                <a:r>
                  <a:rPr lang="pl-PL"/>
                  <a:t>Koszty w PLN</a:t>
                </a:r>
                <a:endParaRPr lang="en-GB"/>
              </a:p>
            </c:rich>
          </c:tx>
          <c:layout>
            <c:manualLayout>
              <c:xMode val="edge"/>
              <c:yMode val="edge"/>
              <c:x val="9.1975832313647768E-2"/>
              <c:y val="0.1789649562346460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98681600"/>
        <c:crosses val="autoZero"/>
        <c:crossBetween val="midCat"/>
      </c:valAx>
      <c:spPr>
        <a:noFill/>
        <a:ln w="25400">
          <a:noFill/>
        </a:ln>
      </c:spPr>
    </c:plotArea>
    <c:legend>
      <c:legendPos val="r"/>
      <c:legendEntry>
        <c:idx val="0"/>
        <c:txPr>
          <a:bodyPr/>
          <a:lstStyle/>
          <a:p>
            <a:pPr>
              <a:defRPr sz="900" b="1" i="0" u="none" strike="noStrike" baseline="0">
                <a:solidFill>
                  <a:srgbClr val="008000"/>
                </a:solidFill>
                <a:latin typeface="Arial"/>
                <a:ea typeface="Arial"/>
                <a:cs typeface="Arial"/>
              </a:defRPr>
            </a:pPr>
            <a:endParaRPr lang="pl-PL"/>
          </a:p>
        </c:txPr>
      </c:legendEntry>
      <c:legendEntry>
        <c:idx val="1"/>
        <c:txPr>
          <a:bodyPr/>
          <a:lstStyle/>
          <a:p>
            <a:pPr>
              <a:defRPr sz="900" b="1" i="0" u="none" strike="noStrike" baseline="0">
                <a:solidFill>
                  <a:srgbClr val="800080"/>
                </a:solidFill>
                <a:latin typeface="Arial"/>
                <a:ea typeface="Arial"/>
                <a:cs typeface="Arial"/>
              </a:defRPr>
            </a:pPr>
            <a:endParaRPr lang="pl-PL"/>
          </a:p>
        </c:txPr>
      </c:legendEntry>
      <c:layout>
        <c:manualLayout>
          <c:xMode val="edge"/>
          <c:yMode val="edge"/>
          <c:x val="0.22833715608701691"/>
          <c:y val="0.18766085107798591"/>
          <c:w val="0.51072437128965942"/>
          <c:h val="0.11682242990654212"/>
        </c:manualLayout>
      </c:layout>
      <c:overlay val="0"/>
      <c:spPr>
        <a:noFill/>
        <a:ln w="25400">
          <a:noFill/>
        </a:ln>
      </c:spPr>
      <c:txPr>
        <a:bodyPr/>
        <a:lstStyle/>
        <a:p>
          <a:pPr>
            <a:defRPr sz="900" b="1"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pl-PL"/>
    </a:p>
  </c:txPr>
  <c:printSettings>
    <c:headerFooter alignWithMargins="0"/>
    <c:pageMargins b="1" l="0.75000000000000655" r="0.75000000000000655" t="1" header="0.5" footer="0.5"/>
    <c:pageSetup paperSize="9" orientation="landscape" horizontalDpi="300" verticalDpi="30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 b="1" i="0" u="none" strike="noStrike" baseline="0">
                <a:solidFill>
                  <a:srgbClr val="000080"/>
                </a:solidFill>
                <a:latin typeface="Arial"/>
                <a:ea typeface="Arial"/>
                <a:cs typeface="Arial"/>
              </a:defRPr>
            </a:pPr>
            <a:r>
              <a:rPr lang="en-GB"/>
              <a:t> Payback Analysis</a:t>
            </a:r>
          </a:p>
        </c:rich>
      </c:tx>
      <c:overlay val="0"/>
      <c:spPr>
        <a:noFill/>
        <a:ln w="25400">
          <a:noFill/>
        </a:ln>
      </c:spPr>
    </c:title>
    <c:autoTitleDeleted val="0"/>
    <c:plotArea>
      <c:layout/>
      <c:lineChart>
        <c:grouping val="standard"/>
        <c:varyColors val="0"/>
        <c:ser>
          <c:idx val="2"/>
          <c:order val="0"/>
          <c:tx>
            <c:strRef>
              <c:f>'TCO tool'!#REF!</c:f>
              <c:strCache>
                <c:ptCount val="1"/>
                <c:pt idx="0">
                  <c:v>#REF!</c:v>
                </c:pt>
              </c:strCache>
            </c:strRef>
          </c:tx>
          <c:spPr>
            <a:ln w="25400">
              <a:solidFill>
                <a:srgbClr val="339966"/>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3"/>
          <c:order val="1"/>
          <c:tx>
            <c:strRef>
              <c:f>'TCO tool'!#REF!</c:f>
              <c:strCache>
                <c:ptCount val="1"/>
                <c:pt idx="0">
                  <c:v>#REF!</c:v>
                </c:pt>
              </c:strCache>
            </c:strRef>
          </c:tx>
          <c:spPr>
            <a:ln w="25400">
              <a:solidFill>
                <a:srgbClr val="800080"/>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0"/>
          <c:order val="2"/>
          <c:tx>
            <c:strRef>
              <c:f>'TCO tool'!#REF!</c:f>
              <c:strCache>
                <c:ptCount val="1"/>
                <c:pt idx="0">
                  <c:v>#REF!</c:v>
                </c:pt>
              </c:strCache>
            </c:strRef>
          </c:tx>
          <c:spPr>
            <a:ln w="25400">
              <a:solidFill>
                <a:srgbClr val="FF6600"/>
              </a:solidFill>
              <a:prstDash val="solid"/>
            </a:ln>
          </c:spPr>
          <c:marker>
            <c:symbol val="none"/>
          </c:marker>
          <c:val>
            <c:numRef>
              <c:f>'TCO tool'!#REF!</c:f>
              <c:numCache>
                <c:formatCode>General</c:formatCode>
                <c:ptCount val="1"/>
                <c:pt idx="0">
                  <c:v>1</c:v>
                </c:pt>
              </c:numCache>
            </c:numRef>
          </c:val>
          <c:smooth val="0"/>
        </c:ser>
        <c:dLbls>
          <c:showLegendKey val="0"/>
          <c:showVal val="0"/>
          <c:showCatName val="0"/>
          <c:showSerName val="0"/>
          <c:showPercent val="0"/>
          <c:showBubbleSize val="0"/>
        </c:dLbls>
        <c:marker val="1"/>
        <c:smooth val="0"/>
        <c:axId val="104839424"/>
        <c:axId val="104845696"/>
      </c:lineChart>
      <c:catAx>
        <c:axId val="104839424"/>
        <c:scaling>
          <c:orientation val="minMax"/>
        </c:scaling>
        <c:delete val="0"/>
        <c:axPos val="b"/>
        <c:title>
          <c:tx>
            <c:rich>
              <a:bodyPr/>
              <a:lstStyle/>
              <a:p>
                <a:pPr>
                  <a:defRPr sz="175" b="1" i="0" u="none" strike="noStrike" baseline="0">
                    <a:solidFill>
                      <a:srgbClr val="000000"/>
                    </a:solidFill>
                    <a:latin typeface="Arial"/>
                    <a:ea typeface="Arial"/>
                    <a:cs typeface="Arial"/>
                  </a:defRPr>
                </a:pPr>
                <a:r>
                  <a:rPr lang="en-GB"/>
                  <a:t>Years</a:t>
                </a:r>
              </a:p>
            </c:rich>
          </c:tx>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104845696"/>
        <c:crosses val="autoZero"/>
        <c:auto val="1"/>
        <c:lblAlgn val="ctr"/>
        <c:lblOffset val="100"/>
        <c:tickLblSkip val="1"/>
        <c:tickMarkSkip val="1"/>
        <c:noMultiLvlLbl val="0"/>
      </c:catAx>
      <c:valAx>
        <c:axId val="104845696"/>
        <c:scaling>
          <c:orientation val="minMax"/>
        </c:scaling>
        <c:delete val="0"/>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n-GB"/>
                  <a:t>TCO (Euro)</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104839424"/>
        <c:crosses val="autoZero"/>
        <c:crossBetween val="midCat"/>
      </c:valAx>
      <c:spPr>
        <a:noFill/>
        <a:ln w="25400">
          <a:noFill/>
        </a:ln>
      </c:spPr>
    </c:plotArea>
    <c:legend>
      <c:legendPos val="r"/>
      <c:legendEntry>
        <c:idx val="0"/>
        <c:txPr>
          <a:bodyPr/>
          <a:lstStyle/>
          <a:p>
            <a:pPr>
              <a:defRPr sz="735" b="0" i="0" u="none" strike="noStrike" baseline="0">
                <a:solidFill>
                  <a:srgbClr val="008000"/>
                </a:solidFill>
                <a:latin typeface="Arial"/>
                <a:ea typeface="Arial"/>
                <a:cs typeface="Arial"/>
              </a:defRPr>
            </a:pPr>
            <a:endParaRPr lang="pl-PL"/>
          </a:p>
        </c:txPr>
      </c:legendEntry>
      <c:legendEntry>
        <c:idx val="1"/>
        <c:txPr>
          <a:bodyPr/>
          <a:lstStyle/>
          <a:p>
            <a:pPr>
              <a:defRPr sz="735" b="0" i="0" u="none" strike="noStrike" baseline="0">
                <a:solidFill>
                  <a:srgbClr val="800080"/>
                </a:solidFill>
                <a:latin typeface="Arial"/>
                <a:ea typeface="Arial"/>
                <a:cs typeface="Arial"/>
              </a:defRPr>
            </a:pPr>
            <a:endParaRPr lang="pl-PL"/>
          </a:p>
        </c:txPr>
      </c:legendEntry>
      <c:overlay val="0"/>
      <c:spPr>
        <a:noFill/>
        <a:ln w="25400">
          <a:noFill/>
        </a:ln>
      </c:spPr>
      <c:txPr>
        <a:bodyPr/>
        <a:lstStyle/>
        <a:p>
          <a:pPr>
            <a:defRPr sz="735" b="0"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175" b="0" i="0" u="none" strike="noStrike" baseline="0">
          <a:solidFill>
            <a:srgbClr val="000000"/>
          </a:solidFill>
          <a:latin typeface="Arial"/>
          <a:ea typeface="Arial"/>
          <a:cs typeface="Arial"/>
        </a:defRPr>
      </a:pPr>
      <a:endParaRPr lang="pl-PL"/>
    </a:p>
  </c:txPr>
  <c:printSettings>
    <c:headerFooter alignWithMargins="0"/>
    <c:pageMargins b="1" l="0.75000000000000611" r="0.75000000000000611" t="1" header="0.5" footer="0.5"/>
    <c:pageSetup paperSize="9" orientation="landscape" horizontalDpi="300" verticalDpi="30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80"/>
                </a:solidFill>
                <a:latin typeface="Arial"/>
                <a:ea typeface="Arial"/>
                <a:cs typeface="Arial"/>
              </a:defRPr>
            </a:pPr>
            <a:r>
              <a:rPr lang="pl-PL"/>
              <a:t>Wykres c</a:t>
            </a:r>
            <a:r>
              <a:rPr lang="en-GB"/>
              <a:t>zas</a:t>
            </a:r>
            <a:r>
              <a:rPr lang="pl-PL"/>
              <a:t>u</a:t>
            </a:r>
            <a:r>
              <a:rPr lang="en-GB"/>
              <a:t> zwrotu z inwestycji</a:t>
            </a:r>
            <a:r>
              <a:rPr lang="pl-PL"/>
              <a:t> źródeł</a:t>
            </a:r>
            <a:r>
              <a:rPr lang="pl-PL" baseline="0"/>
              <a:t> </a:t>
            </a:r>
          </a:p>
          <a:p>
            <a:pPr>
              <a:defRPr sz="1000" b="1" i="0" u="none" strike="noStrike" baseline="0">
                <a:solidFill>
                  <a:srgbClr val="000080"/>
                </a:solidFill>
                <a:latin typeface="Arial"/>
                <a:ea typeface="Arial"/>
                <a:cs typeface="Arial"/>
              </a:defRPr>
            </a:pPr>
            <a:r>
              <a:rPr lang="pl-PL" baseline="0"/>
              <a:t>Philips MASTER LED </a:t>
            </a:r>
            <a:endParaRPr lang="en-GB"/>
          </a:p>
        </c:rich>
      </c:tx>
      <c:layout>
        <c:manualLayout>
          <c:xMode val="edge"/>
          <c:yMode val="edge"/>
          <c:x val="0.32036613272311232"/>
          <c:y val="3.0373831775701052E-2"/>
        </c:manualLayout>
      </c:layout>
      <c:overlay val="0"/>
      <c:spPr>
        <a:noFill/>
        <a:ln w="25400">
          <a:noFill/>
        </a:ln>
      </c:spPr>
    </c:title>
    <c:autoTitleDeleted val="0"/>
    <c:plotArea>
      <c:layout>
        <c:manualLayout>
          <c:layoutTarget val="inner"/>
          <c:xMode val="edge"/>
          <c:yMode val="edge"/>
          <c:x val="0.23116864712798121"/>
          <c:y val="0.15887847489917134"/>
          <c:w val="0.74141876430205556"/>
          <c:h val="0.69392523364487435"/>
        </c:manualLayout>
      </c:layout>
      <c:lineChart>
        <c:grouping val="standard"/>
        <c:varyColors val="0"/>
        <c:ser>
          <c:idx val="2"/>
          <c:order val="0"/>
          <c:tx>
            <c:strRef>
              <c:f>'MASTER LEDspot AR111'!$F$56</c:f>
              <c:strCache>
                <c:ptCount val="1"/>
                <c:pt idx="0">
                  <c:v>MASTER LEDspot AR111 15W → 75W</c:v>
                </c:pt>
              </c:strCache>
            </c:strRef>
          </c:tx>
          <c:spPr>
            <a:ln w="25400">
              <a:solidFill>
                <a:srgbClr val="339966"/>
              </a:solidFill>
              <a:prstDash val="solid"/>
            </a:ln>
          </c:spPr>
          <c:marker>
            <c:symbol val="none"/>
          </c:marker>
          <c:cat>
            <c:numRef>
              <c:f>'MASTER LEDspot AR111'!$G$53:$M$53</c:f>
              <c:numCache>
                <c:formatCode>General</c:formatCode>
                <c:ptCount val="7"/>
                <c:pt idx="0">
                  <c:v>0</c:v>
                </c:pt>
                <c:pt idx="1">
                  <c:v>1</c:v>
                </c:pt>
                <c:pt idx="2">
                  <c:v>2</c:v>
                </c:pt>
                <c:pt idx="3">
                  <c:v>3</c:v>
                </c:pt>
                <c:pt idx="4">
                  <c:v>4</c:v>
                </c:pt>
                <c:pt idx="5">
                  <c:v>5</c:v>
                </c:pt>
                <c:pt idx="6">
                  <c:v>6</c:v>
                </c:pt>
              </c:numCache>
            </c:numRef>
          </c:cat>
          <c:val>
            <c:numRef>
              <c:f>'MASTER LEDspot AR111'!$G$56:$M$56</c:f>
              <c:numCache>
                <c:formatCode>_-* #,##0_-;\-* #,##0_-;_-* "-"??_-;_-@_-</c:formatCode>
                <c:ptCount val="7"/>
                <c:pt idx="0">
                  <c:v>21900</c:v>
                </c:pt>
                <c:pt idx="1">
                  <c:v>25384</c:v>
                </c:pt>
                <c:pt idx="2">
                  <c:v>28868</c:v>
                </c:pt>
                <c:pt idx="3">
                  <c:v>32352</c:v>
                </c:pt>
                <c:pt idx="4">
                  <c:v>35836</c:v>
                </c:pt>
                <c:pt idx="5">
                  <c:v>39320</c:v>
                </c:pt>
                <c:pt idx="6" formatCode="#,##0">
                  <c:v>42804</c:v>
                </c:pt>
              </c:numCache>
            </c:numRef>
          </c:val>
          <c:smooth val="0"/>
        </c:ser>
        <c:ser>
          <c:idx val="3"/>
          <c:order val="1"/>
          <c:tx>
            <c:strRef>
              <c:f>'MASTER LEDspot AR111'!$F$55</c:f>
              <c:strCache>
                <c:ptCount val="1"/>
                <c:pt idx="0">
                  <c:v>Halogen 111 75W - 12V</c:v>
                </c:pt>
              </c:strCache>
            </c:strRef>
          </c:tx>
          <c:spPr>
            <a:ln w="25400">
              <a:solidFill>
                <a:srgbClr val="800080"/>
              </a:solidFill>
              <a:prstDash val="solid"/>
            </a:ln>
          </c:spPr>
          <c:marker>
            <c:symbol val="none"/>
          </c:marker>
          <c:cat>
            <c:numRef>
              <c:f>'MASTER LEDspot AR111'!$G$53:$M$53</c:f>
              <c:numCache>
                <c:formatCode>General</c:formatCode>
                <c:ptCount val="7"/>
                <c:pt idx="0">
                  <c:v>0</c:v>
                </c:pt>
                <c:pt idx="1">
                  <c:v>1</c:v>
                </c:pt>
                <c:pt idx="2">
                  <c:v>2</c:v>
                </c:pt>
                <c:pt idx="3">
                  <c:v>3</c:v>
                </c:pt>
                <c:pt idx="4">
                  <c:v>4</c:v>
                </c:pt>
                <c:pt idx="5">
                  <c:v>5</c:v>
                </c:pt>
                <c:pt idx="6">
                  <c:v>6</c:v>
                </c:pt>
              </c:numCache>
            </c:numRef>
          </c:cat>
          <c:val>
            <c:numRef>
              <c:f>'MASTER LEDspot AR111'!$G$55:$M$55</c:f>
              <c:numCache>
                <c:formatCode>_-* #,##0_-;\-* #,##0_-;_-* "-"??_-;_-@_-</c:formatCode>
                <c:ptCount val="7"/>
                <c:pt idx="0">
                  <c:v>2590</c:v>
                </c:pt>
                <c:pt idx="1">
                  <c:v>20498.8</c:v>
                </c:pt>
                <c:pt idx="2">
                  <c:v>38407.599999999999</c:v>
                </c:pt>
                <c:pt idx="3">
                  <c:v>56316.399999999994</c:v>
                </c:pt>
                <c:pt idx="4">
                  <c:v>74225.2</c:v>
                </c:pt>
                <c:pt idx="5">
                  <c:v>92134</c:v>
                </c:pt>
                <c:pt idx="6" formatCode="#,##0">
                  <c:v>110042.8</c:v>
                </c:pt>
              </c:numCache>
            </c:numRef>
          </c:val>
          <c:smooth val="0"/>
        </c:ser>
        <c:dLbls>
          <c:showLegendKey val="0"/>
          <c:showVal val="0"/>
          <c:showCatName val="0"/>
          <c:showSerName val="0"/>
          <c:showPercent val="0"/>
          <c:showBubbleSize val="0"/>
        </c:dLbls>
        <c:marker val="1"/>
        <c:smooth val="0"/>
        <c:axId val="105220352"/>
        <c:axId val="105222528"/>
      </c:lineChart>
      <c:catAx>
        <c:axId val="105220352"/>
        <c:scaling>
          <c:orientation val="minMax"/>
        </c:scaling>
        <c:delete val="0"/>
        <c:axPos val="b"/>
        <c:title>
          <c:tx>
            <c:rich>
              <a:bodyPr/>
              <a:lstStyle/>
              <a:p>
                <a:pPr>
                  <a:defRPr sz="800" b="1" i="0" u="none" strike="noStrike" baseline="0">
                    <a:solidFill>
                      <a:srgbClr val="000000"/>
                    </a:solidFill>
                    <a:latin typeface="Arial"/>
                    <a:ea typeface="Arial"/>
                    <a:cs typeface="Arial"/>
                  </a:defRPr>
                </a:pPr>
                <a:r>
                  <a:rPr lang="en-GB"/>
                  <a:t>lata</a:t>
                </a:r>
              </a:p>
            </c:rich>
          </c:tx>
          <c:layout>
            <c:manualLayout>
              <c:xMode val="edge"/>
              <c:yMode val="edge"/>
              <c:x val="0.58352402745995358"/>
              <c:y val="0.91588785046728971"/>
            </c:manualLayout>
          </c:layout>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105222528"/>
        <c:crosses val="autoZero"/>
        <c:auto val="1"/>
        <c:lblAlgn val="ctr"/>
        <c:lblOffset val="100"/>
        <c:tickLblSkip val="1"/>
        <c:tickMarkSkip val="1"/>
        <c:noMultiLvlLbl val="0"/>
      </c:catAx>
      <c:valAx>
        <c:axId val="105222528"/>
        <c:scaling>
          <c:orientation val="minMax"/>
        </c:scaling>
        <c:delete val="0"/>
        <c:axPos val="l"/>
        <c:majorGridlines>
          <c:spPr>
            <a:ln w="3175">
              <a:solidFill>
                <a:srgbClr val="C0C0C0"/>
              </a:solidFill>
              <a:prstDash val="sysDash"/>
            </a:ln>
          </c:spPr>
        </c:majorGridlines>
        <c:title>
          <c:tx>
            <c:rich>
              <a:bodyPr/>
              <a:lstStyle/>
              <a:p>
                <a:pPr>
                  <a:defRPr sz="800" b="1" i="0" u="none" strike="noStrike" baseline="0">
                    <a:solidFill>
                      <a:srgbClr val="000000"/>
                    </a:solidFill>
                    <a:latin typeface="Arial"/>
                    <a:ea typeface="Arial"/>
                    <a:cs typeface="Arial"/>
                  </a:defRPr>
                </a:pPr>
                <a:r>
                  <a:rPr lang="pl-PL"/>
                  <a:t>Koszty w PLN</a:t>
                </a:r>
                <a:endParaRPr lang="en-GB"/>
              </a:p>
            </c:rich>
          </c:tx>
          <c:layout>
            <c:manualLayout>
              <c:xMode val="edge"/>
              <c:yMode val="edge"/>
              <c:x val="9.1975832313647768E-2"/>
              <c:y val="0.1789649562346460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105220352"/>
        <c:crosses val="autoZero"/>
        <c:crossBetween val="midCat"/>
      </c:valAx>
      <c:spPr>
        <a:noFill/>
        <a:ln w="25400">
          <a:noFill/>
        </a:ln>
      </c:spPr>
    </c:plotArea>
    <c:legend>
      <c:legendPos val="r"/>
      <c:legendEntry>
        <c:idx val="0"/>
        <c:txPr>
          <a:bodyPr/>
          <a:lstStyle/>
          <a:p>
            <a:pPr>
              <a:defRPr sz="900" b="1" i="0" u="none" strike="noStrike" baseline="0">
                <a:solidFill>
                  <a:srgbClr val="008000"/>
                </a:solidFill>
                <a:latin typeface="Arial"/>
                <a:ea typeface="Arial"/>
                <a:cs typeface="Arial"/>
              </a:defRPr>
            </a:pPr>
            <a:endParaRPr lang="pl-PL"/>
          </a:p>
        </c:txPr>
      </c:legendEntry>
      <c:legendEntry>
        <c:idx val="1"/>
        <c:txPr>
          <a:bodyPr/>
          <a:lstStyle/>
          <a:p>
            <a:pPr>
              <a:defRPr sz="900" b="1" i="0" u="none" strike="noStrike" baseline="0">
                <a:solidFill>
                  <a:srgbClr val="800080"/>
                </a:solidFill>
                <a:latin typeface="Arial"/>
                <a:ea typeface="Arial"/>
                <a:cs typeface="Arial"/>
              </a:defRPr>
            </a:pPr>
            <a:endParaRPr lang="pl-PL"/>
          </a:p>
        </c:txPr>
      </c:legendEntry>
      <c:layout>
        <c:manualLayout>
          <c:xMode val="edge"/>
          <c:yMode val="edge"/>
          <c:x val="0.22833715608701691"/>
          <c:y val="0.18766085107798591"/>
          <c:w val="0.51072437128965942"/>
          <c:h val="0.11682242990654212"/>
        </c:manualLayout>
      </c:layout>
      <c:overlay val="0"/>
      <c:spPr>
        <a:noFill/>
        <a:ln w="25400">
          <a:noFill/>
        </a:ln>
      </c:spPr>
      <c:txPr>
        <a:bodyPr/>
        <a:lstStyle/>
        <a:p>
          <a:pPr>
            <a:defRPr sz="900" b="1"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pl-PL"/>
    </a:p>
  </c:txPr>
  <c:printSettings>
    <c:headerFooter alignWithMargins="0"/>
    <c:pageMargins b="1" l="0.75000000000000611" r="0.75000000000000611" t="1" header="0.5" footer="0.5"/>
    <c:pageSetup paperSize="9" orientation="landscape" horizontalDpi="300" verticalDpi="300"/>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 b="1" i="0" u="none" strike="noStrike" baseline="0">
                <a:solidFill>
                  <a:srgbClr val="000080"/>
                </a:solidFill>
                <a:latin typeface="Arial"/>
                <a:ea typeface="Arial"/>
                <a:cs typeface="Arial"/>
              </a:defRPr>
            </a:pPr>
            <a:r>
              <a:rPr lang="en-GB"/>
              <a:t> Payback Analysis</a:t>
            </a:r>
          </a:p>
        </c:rich>
      </c:tx>
      <c:overlay val="0"/>
      <c:spPr>
        <a:noFill/>
        <a:ln w="25400">
          <a:noFill/>
        </a:ln>
      </c:spPr>
    </c:title>
    <c:autoTitleDeleted val="0"/>
    <c:plotArea>
      <c:layout/>
      <c:lineChart>
        <c:grouping val="standard"/>
        <c:varyColors val="0"/>
        <c:ser>
          <c:idx val="2"/>
          <c:order val="0"/>
          <c:tx>
            <c:strRef>
              <c:f>'TCO tool'!#REF!</c:f>
              <c:strCache>
                <c:ptCount val="1"/>
                <c:pt idx="0">
                  <c:v>#REF!</c:v>
                </c:pt>
              </c:strCache>
            </c:strRef>
          </c:tx>
          <c:spPr>
            <a:ln w="25400">
              <a:solidFill>
                <a:srgbClr val="339966"/>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3"/>
          <c:order val="1"/>
          <c:tx>
            <c:strRef>
              <c:f>'TCO tool'!#REF!</c:f>
              <c:strCache>
                <c:ptCount val="1"/>
                <c:pt idx="0">
                  <c:v>#REF!</c:v>
                </c:pt>
              </c:strCache>
            </c:strRef>
          </c:tx>
          <c:spPr>
            <a:ln w="25400">
              <a:solidFill>
                <a:srgbClr val="800080"/>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0"/>
          <c:order val="2"/>
          <c:tx>
            <c:strRef>
              <c:f>'TCO tool'!#REF!</c:f>
              <c:strCache>
                <c:ptCount val="1"/>
                <c:pt idx="0">
                  <c:v>#REF!</c:v>
                </c:pt>
              </c:strCache>
            </c:strRef>
          </c:tx>
          <c:spPr>
            <a:ln w="25400">
              <a:solidFill>
                <a:srgbClr val="FF6600"/>
              </a:solidFill>
              <a:prstDash val="solid"/>
            </a:ln>
          </c:spPr>
          <c:marker>
            <c:symbol val="none"/>
          </c:marker>
          <c:val>
            <c:numRef>
              <c:f>'TCO tool'!#REF!</c:f>
              <c:numCache>
                <c:formatCode>General</c:formatCode>
                <c:ptCount val="1"/>
                <c:pt idx="0">
                  <c:v>1</c:v>
                </c:pt>
              </c:numCache>
            </c:numRef>
          </c:val>
          <c:smooth val="0"/>
        </c:ser>
        <c:dLbls>
          <c:showLegendKey val="0"/>
          <c:showVal val="0"/>
          <c:showCatName val="0"/>
          <c:showSerName val="0"/>
          <c:showPercent val="0"/>
          <c:showBubbleSize val="0"/>
        </c:dLbls>
        <c:marker val="1"/>
        <c:smooth val="0"/>
        <c:axId val="105340928"/>
        <c:axId val="105342848"/>
      </c:lineChart>
      <c:catAx>
        <c:axId val="105340928"/>
        <c:scaling>
          <c:orientation val="minMax"/>
        </c:scaling>
        <c:delete val="0"/>
        <c:axPos val="b"/>
        <c:title>
          <c:tx>
            <c:rich>
              <a:bodyPr/>
              <a:lstStyle/>
              <a:p>
                <a:pPr>
                  <a:defRPr sz="175" b="1" i="0" u="none" strike="noStrike" baseline="0">
                    <a:solidFill>
                      <a:srgbClr val="000000"/>
                    </a:solidFill>
                    <a:latin typeface="Arial"/>
                    <a:ea typeface="Arial"/>
                    <a:cs typeface="Arial"/>
                  </a:defRPr>
                </a:pPr>
                <a:r>
                  <a:rPr lang="en-GB"/>
                  <a:t>Years</a:t>
                </a:r>
              </a:p>
            </c:rich>
          </c:tx>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105342848"/>
        <c:crosses val="autoZero"/>
        <c:auto val="1"/>
        <c:lblAlgn val="ctr"/>
        <c:lblOffset val="100"/>
        <c:tickLblSkip val="1"/>
        <c:tickMarkSkip val="1"/>
        <c:noMultiLvlLbl val="0"/>
      </c:catAx>
      <c:valAx>
        <c:axId val="105342848"/>
        <c:scaling>
          <c:orientation val="minMax"/>
        </c:scaling>
        <c:delete val="0"/>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n-GB"/>
                  <a:t>TCO (Euro)</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105340928"/>
        <c:crosses val="autoZero"/>
        <c:crossBetween val="midCat"/>
      </c:valAx>
      <c:spPr>
        <a:noFill/>
        <a:ln w="25400">
          <a:noFill/>
        </a:ln>
      </c:spPr>
    </c:plotArea>
    <c:legend>
      <c:legendPos val="r"/>
      <c:legendEntry>
        <c:idx val="0"/>
        <c:txPr>
          <a:bodyPr/>
          <a:lstStyle/>
          <a:p>
            <a:pPr>
              <a:defRPr sz="735" b="0" i="0" u="none" strike="noStrike" baseline="0">
                <a:solidFill>
                  <a:srgbClr val="008000"/>
                </a:solidFill>
                <a:latin typeface="Arial"/>
                <a:ea typeface="Arial"/>
                <a:cs typeface="Arial"/>
              </a:defRPr>
            </a:pPr>
            <a:endParaRPr lang="pl-PL"/>
          </a:p>
        </c:txPr>
      </c:legendEntry>
      <c:legendEntry>
        <c:idx val="1"/>
        <c:txPr>
          <a:bodyPr/>
          <a:lstStyle/>
          <a:p>
            <a:pPr>
              <a:defRPr sz="735" b="0" i="0" u="none" strike="noStrike" baseline="0">
                <a:solidFill>
                  <a:srgbClr val="800080"/>
                </a:solidFill>
                <a:latin typeface="Arial"/>
                <a:ea typeface="Arial"/>
                <a:cs typeface="Arial"/>
              </a:defRPr>
            </a:pPr>
            <a:endParaRPr lang="pl-PL"/>
          </a:p>
        </c:txPr>
      </c:legendEntry>
      <c:overlay val="0"/>
      <c:spPr>
        <a:noFill/>
        <a:ln w="25400">
          <a:noFill/>
        </a:ln>
      </c:spPr>
      <c:txPr>
        <a:bodyPr/>
        <a:lstStyle/>
        <a:p>
          <a:pPr>
            <a:defRPr sz="735" b="0"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175" b="0" i="0" u="none" strike="noStrike" baseline="0">
          <a:solidFill>
            <a:srgbClr val="000000"/>
          </a:solidFill>
          <a:latin typeface="Arial"/>
          <a:ea typeface="Arial"/>
          <a:cs typeface="Arial"/>
        </a:defRPr>
      </a:pPr>
      <a:endParaRPr lang="pl-PL"/>
    </a:p>
  </c:txPr>
  <c:printSettings>
    <c:headerFooter alignWithMargins="0"/>
    <c:pageMargins b="1" l="0.75000000000000633" r="0.75000000000000633" t="1" header="0.5" footer="0.5"/>
    <c:pageSetup paperSize="9" orientation="landscape" horizontalDpi="300" verticalDpi="30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80"/>
                </a:solidFill>
                <a:latin typeface="Arial"/>
                <a:ea typeface="Arial"/>
                <a:cs typeface="Arial"/>
              </a:defRPr>
            </a:pPr>
            <a:r>
              <a:rPr lang="pl-PL"/>
              <a:t>Wykres c</a:t>
            </a:r>
            <a:r>
              <a:rPr lang="en-GB"/>
              <a:t>zas</a:t>
            </a:r>
            <a:r>
              <a:rPr lang="pl-PL"/>
              <a:t>u</a:t>
            </a:r>
            <a:r>
              <a:rPr lang="en-GB"/>
              <a:t> zwrotu z inwestycji</a:t>
            </a:r>
            <a:r>
              <a:rPr lang="pl-PL"/>
              <a:t> źródeł</a:t>
            </a:r>
            <a:r>
              <a:rPr lang="pl-PL" baseline="0"/>
              <a:t> </a:t>
            </a:r>
          </a:p>
          <a:p>
            <a:pPr>
              <a:defRPr sz="1000" b="1" i="0" u="none" strike="noStrike" baseline="0">
                <a:solidFill>
                  <a:srgbClr val="000080"/>
                </a:solidFill>
                <a:latin typeface="Arial"/>
                <a:ea typeface="Arial"/>
                <a:cs typeface="Arial"/>
              </a:defRPr>
            </a:pPr>
            <a:r>
              <a:rPr lang="pl-PL" baseline="0"/>
              <a:t>Philips MASTER LED </a:t>
            </a:r>
            <a:endParaRPr lang="en-GB"/>
          </a:p>
        </c:rich>
      </c:tx>
      <c:layout>
        <c:manualLayout>
          <c:xMode val="edge"/>
          <c:yMode val="edge"/>
          <c:x val="0.32036613272311232"/>
          <c:y val="3.0373831775701052E-2"/>
        </c:manualLayout>
      </c:layout>
      <c:overlay val="0"/>
      <c:spPr>
        <a:noFill/>
        <a:ln w="25400">
          <a:noFill/>
        </a:ln>
      </c:spPr>
    </c:title>
    <c:autoTitleDeleted val="0"/>
    <c:plotArea>
      <c:layout>
        <c:manualLayout>
          <c:layoutTarget val="inner"/>
          <c:xMode val="edge"/>
          <c:yMode val="edge"/>
          <c:x val="0.23116864712798121"/>
          <c:y val="0.15887847489917142"/>
          <c:w val="0.74141876430205556"/>
          <c:h val="0.69392523364487502"/>
        </c:manualLayout>
      </c:layout>
      <c:lineChart>
        <c:grouping val="standard"/>
        <c:varyColors val="0"/>
        <c:ser>
          <c:idx val="2"/>
          <c:order val="0"/>
          <c:tx>
            <c:strRef>
              <c:f>'MASTER LEDspot PAR20'!$F$56</c:f>
              <c:strCache>
                <c:ptCount val="1"/>
                <c:pt idx="0">
                  <c:v>MASTER LEDspot PAR20 7W → 50W</c:v>
                </c:pt>
              </c:strCache>
            </c:strRef>
          </c:tx>
          <c:spPr>
            <a:ln w="25400">
              <a:solidFill>
                <a:srgbClr val="339966"/>
              </a:solidFill>
              <a:prstDash val="solid"/>
            </a:ln>
          </c:spPr>
          <c:marker>
            <c:symbol val="none"/>
          </c:marker>
          <c:cat>
            <c:numRef>
              <c:f>'MASTER LEDspot PAR20'!$G$53:$M$53</c:f>
              <c:numCache>
                <c:formatCode>General</c:formatCode>
                <c:ptCount val="7"/>
                <c:pt idx="0">
                  <c:v>0</c:v>
                </c:pt>
                <c:pt idx="1">
                  <c:v>1</c:v>
                </c:pt>
                <c:pt idx="2">
                  <c:v>2</c:v>
                </c:pt>
                <c:pt idx="3">
                  <c:v>3</c:v>
                </c:pt>
                <c:pt idx="4">
                  <c:v>4</c:v>
                </c:pt>
                <c:pt idx="5">
                  <c:v>5</c:v>
                </c:pt>
                <c:pt idx="6">
                  <c:v>6</c:v>
                </c:pt>
              </c:numCache>
            </c:numRef>
          </c:cat>
          <c:val>
            <c:numRef>
              <c:f>'MASTER LEDspot PAR20'!$G$56:$M$56</c:f>
              <c:numCache>
                <c:formatCode>_-* #,##0_-;\-* #,##0_-;_-* "-"??_-;_-@_-</c:formatCode>
                <c:ptCount val="7"/>
                <c:pt idx="0">
                  <c:v>8500</c:v>
                </c:pt>
                <c:pt idx="1">
                  <c:v>10006.613333333333</c:v>
                </c:pt>
                <c:pt idx="2">
                  <c:v>11513.226666666666</c:v>
                </c:pt>
                <c:pt idx="3">
                  <c:v>13019.839999999998</c:v>
                </c:pt>
                <c:pt idx="4">
                  <c:v>14526.453333333331</c:v>
                </c:pt>
                <c:pt idx="5">
                  <c:v>16033.066666666664</c:v>
                </c:pt>
                <c:pt idx="6" formatCode="#,##0">
                  <c:v>17539.679999999997</c:v>
                </c:pt>
              </c:numCache>
            </c:numRef>
          </c:val>
          <c:smooth val="0"/>
        </c:ser>
        <c:ser>
          <c:idx val="3"/>
          <c:order val="1"/>
          <c:tx>
            <c:strRef>
              <c:f>'MASTER LEDspot PAR20'!$F$55</c:f>
              <c:strCache>
                <c:ptCount val="1"/>
                <c:pt idx="0">
                  <c:v>Halogen PAR20 50W</c:v>
                </c:pt>
              </c:strCache>
            </c:strRef>
          </c:tx>
          <c:spPr>
            <a:ln w="25400">
              <a:solidFill>
                <a:srgbClr val="800080"/>
              </a:solidFill>
              <a:prstDash val="solid"/>
            </a:ln>
          </c:spPr>
          <c:marker>
            <c:symbol val="none"/>
          </c:marker>
          <c:cat>
            <c:numRef>
              <c:f>'MASTER LEDspot PAR20'!$G$53:$M$53</c:f>
              <c:numCache>
                <c:formatCode>General</c:formatCode>
                <c:ptCount val="7"/>
                <c:pt idx="0">
                  <c:v>0</c:v>
                </c:pt>
                <c:pt idx="1">
                  <c:v>1</c:v>
                </c:pt>
                <c:pt idx="2">
                  <c:v>2</c:v>
                </c:pt>
                <c:pt idx="3">
                  <c:v>3</c:v>
                </c:pt>
                <c:pt idx="4">
                  <c:v>4</c:v>
                </c:pt>
                <c:pt idx="5">
                  <c:v>5</c:v>
                </c:pt>
                <c:pt idx="6">
                  <c:v>6</c:v>
                </c:pt>
              </c:numCache>
            </c:numRef>
          </c:cat>
          <c:val>
            <c:numRef>
              <c:f>'MASTER LEDspot PAR20'!$G$55:$M$55</c:f>
              <c:numCache>
                <c:formatCode>_-* #,##0_-;\-* #,##0_-;_-* "-"??_-;_-@_-</c:formatCode>
                <c:ptCount val="7"/>
                <c:pt idx="0">
                  <c:v>2950</c:v>
                </c:pt>
                <c:pt idx="1">
                  <c:v>14104</c:v>
                </c:pt>
                <c:pt idx="2">
                  <c:v>25258</c:v>
                </c:pt>
                <c:pt idx="3">
                  <c:v>36412</c:v>
                </c:pt>
                <c:pt idx="4">
                  <c:v>47566</c:v>
                </c:pt>
                <c:pt idx="5">
                  <c:v>58720</c:v>
                </c:pt>
                <c:pt idx="6" formatCode="#,##0">
                  <c:v>69874</c:v>
                </c:pt>
              </c:numCache>
            </c:numRef>
          </c:val>
          <c:smooth val="0"/>
        </c:ser>
        <c:dLbls>
          <c:showLegendKey val="0"/>
          <c:showVal val="0"/>
          <c:showCatName val="0"/>
          <c:showSerName val="0"/>
          <c:showPercent val="0"/>
          <c:showBubbleSize val="0"/>
        </c:dLbls>
        <c:marker val="1"/>
        <c:smooth val="0"/>
        <c:axId val="110977024"/>
        <c:axId val="110978944"/>
      </c:lineChart>
      <c:catAx>
        <c:axId val="110977024"/>
        <c:scaling>
          <c:orientation val="minMax"/>
        </c:scaling>
        <c:delete val="0"/>
        <c:axPos val="b"/>
        <c:title>
          <c:tx>
            <c:rich>
              <a:bodyPr/>
              <a:lstStyle/>
              <a:p>
                <a:pPr>
                  <a:defRPr sz="800" b="1" i="0" u="none" strike="noStrike" baseline="0">
                    <a:solidFill>
                      <a:srgbClr val="000000"/>
                    </a:solidFill>
                    <a:latin typeface="Arial"/>
                    <a:ea typeface="Arial"/>
                    <a:cs typeface="Arial"/>
                  </a:defRPr>
                </a:pPr>
                <a:r>
                  <a:rPr lang="en-GB"/>
                  <a:t>lata</a:t>
                </a:r>
              </a:p>
            </c:rich>
          </c:tx>
          <c:layout>
            <c:manualLayout>
              <c:xMode val="edge"/>
              <c:yMode val="edge"/>
              <c:x val="0.58352402745995358"/>
              <c:y val="0.91588785046728971"/>
            </c:manualLayout>
          </c:layout>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110978944"/>
        <c:crosses val="autoZero"/>
        <c:auto val="1"/>
        <c:lblAlgn val="ctr"/>
        <c:lblOffset val="100"/>
        <c:tickLblSkip val="1"/>
        <c:tickMarkSkip val="1"/>
        <c:noMultiLvlLbl val="0"/>
      </c:catAx>
      <c:valAx>
        <c:axId val="110978944"/>
        <c:scaling>
          <c:orientation val="minMax"/>
        </c:scaling>
        <c:delete val="0"/>
        <c:axPos val="l"/>
        <c:majorGridlines>
          <c:spPr>
            <a:ln w="3175">
              <a:solidFill>
                <a:srgbClr val="C0C0C0"/>
              </a:solidFill>
              <a:prstDash val="sysDash"/>
            </a:ln>
          </c:spPr>
        </c:majorGridlines>
        <c:title>
          <c:tx>
            <c:rich>
              <a:bodyPr/>
              <a:lstStyle/>
              <a:p>
                <a:pPr>
                  <a:defRPr sz="800" b="1" i="0" u="none" strike="noStrike" baseline="0">
                    <a:solidFill>
                      <a:srgbClr val="000000"/>
                    </a:solidFill>
                    <a:latin typeface="Arial"/>
                    <a:ea typeface="Arial"/>
                    <a:cs typeface="Arial"/>
                  </a:defRPr>
                </a:pPr>
                <a:r>
                  <a:rPr lang="pl-PL"/>
                  <a:t>Koszty w PLN</a:t>
                </a:r>
                <a:endParaRPr lang="en-GB"/>
              </a:p>
            </c:rich>
          </c:tx>
          <c:layout>
            <c:manualLayout>
              <c:xMode val="edge"/>
              <c:yMode val="edge"/>
              <c:x val="9.1975832313647768E-2"/>
              <c:y val="0.1789649562346460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110977024"/>
        <c:crosses val="autoZero"/>
        <c:crossBetween val="midCat"/>
      </c:valAx>
      <c:spPr>
        <a:noFill/>
        <a:ln w="25400">
          <a:noFill/>
        </a:ln>
      </c:spPr>
    </c:plotArea>
    <c:legend>
      <c:legendPos val="r"/>
      <c:legendEntry>
        <c:idx val="0"/>
        <c:txPr>
          <a:bodyPr/>
          <a:lstStyle/>
          <a:p>
            <a:pPr>
              <a:defRPr sz="900" b="1" i="0" u="none" strike="noStrike" baseline="0">
                <a:solidFill>
                  <a:srgbClr val="008000"/>
                </a:solidFill>
                <a:latin typeface="Arial"/>
                <a:ea typeface="Arial"/>
                <a:cs typeface="Arial"/>
              </a:defRPr>
            </a:pPr>
            <a:endParaRPr lang="pl-PL"/>
          </a:p>
        </c:txPr>
      </c:legendEntry>
      <c:legendEntry>
        <c:idx val="1"/>
        <c:txPr>
          <a:bodyPr/>
          <a:lstStyle/>
          <a:p>
            <a:pPr>
              <a:defRPr sz="900" b="1" i="0" u="none" strike="noStrike" baseline="0">
                <a:solidFill>
                  <a:srgbClr val="800080"/>
                </a:solidFill>
                <a:latin typeface="Arial"/>
                <a:ea typeface="Arial"/>
                <a:cs typeface="Arial"/>
              </a:defRPr>
            </a:pPr>
            <a:endParaRPr lang="pl-PL"/>
          </a:p>
        </c:txPr>
      </c:legendEntry>
      <c:layout>
        <c:manualLayout>
          <c:xMode val="edge"/>
          <c:yMode val="edge"/>
          <c:x val="0.22833715608701691"/>
          <c:y val="0.18766085107798591"/>
          <c:w val="0.51072437128965942"/>
          <c:h val="0.11682242990654212"/>
        </c:manualLayout>
      </c:layout>
      <c:overlay val="0"/>
      <c:spPr>
        <a:noFill/>
        <a:ln w="25400">
          <a:noFill/>
        </a:ln>
      </c:spPr>
      <c:txPr>
        <a:bodyPr/>
        <a:lstStyle/>
        <a:p>
          <a:pPr>
            <a:defRPr sz="900" b="1"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pl-PL"/>
    </a:p>
  </c:txPr>
  <c:printSettings>
    <c:headerFooter alignWithMargins="0"/>
    <c:pageMargins b="1" l="0.75000000000000633" r="0.75000000000000633" t="1" header="0.5" footer="0.5"/>
    <c:pageSetup paperSize="9" orientation="landscape" horizontalDpi="300" verticalDpi="300"/>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 b="1" i="0" u="none" strike="noStrike" baseline="0">
                <a:solidFill>
                  <a:srgbClr val="000080"/>
                </a:solidFill>
                <a:latin typeface="Arial"/>
                <a:ea typeface="Arial"/>
                <a:cs typeface="Arial"/>
              </a:defRPr>
            </a:pPr>
            <a:r>
              <a:rPr lang="en-GB"/>
              <a:t> Payback Analysis</a:t>
            </a:r>
          </a:p>
        </c:rich>
      </c:tx>
      <c:overlay val="0"/>
      <c:spPr>
        <a:noFill/>
        <a:ln w="25400">
          <a:noFill/>
        </a:ln>
      </c:spPr>
    </c:title>
    <c:autoTitleDeleted val="0"/>
    <c:plotArea>
      <c:layout/>
      <c:lineChart>
        <c:grouping val="standard"/>
        <c:varyColors val="0"/>
        <c:ser>
          <c:idx val="2"/>
          <c:order val="0"/>
          <c:tx>
            <c:strRef>
              <c:f>'TCO tool'!#REF!</c:f>
              <c:strCache>
                <c:ptCount val="1"/>
                <c:pt idx="0">
                  <c:v>#REF!</c:v>
                </c:pt>
              </c:strCache>
            </c:strRef>
          </c:tx>
          <c:spPr>
            <a:ln w="25400">
              <a:solidFill>
                <a:srgbClr val="339966"/>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3"/>
          <c:order val="1"/>
          <c:tx>
            <c:strRef>
              <c:f>'TCO tool'!#REF!</c:f>
              <c:strCache>
                <c:ptCount val="1"/>
                <c:pt idx="0">
                  <c:v>#REF!</c:v>
                </c:pt>
              </c:strCache>
            </c:strRef>
          </c:tx>
          <c:spPr>
            <a:ln w="25400">
              <a:solidFill>
                <a:srgbClr val="800080"/>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0"/>
          <c:order val="2"/>
          <c:tx>
            <c:strRef>
              <c:f>'TCO tool'!#REF!</c:f>
              <c:strCache>
                <c:ptCount val="1"/>
                <c:pt idx="0">
                  <c:v>#REF!</c:v>
                </c:pt>
              </c:strCache>
            </c:strRef>
          </c:tx>
          <c:spPr>
            <a:ln w="25400">
              <a:solidFill>
                <a:srgbClr val="FF6600"/>
              </a:solidFill>
              <a:prstDash val="solid"/>
            </a:ln>
          </c:spPr>
          <c:marker>
            <c:symbol val="none"/>
          </c:marker>
          <c:val>
            <c:numRef>
              <c:f>'TCO tool'!#REF!</c:f>
              <c:numCache>
                <c:formatCode>General</c:formatCode>
                <c:ptCount val="1"/>
                <c:pt idx="0">
                  <c:v>1</c:v>
                </c:pt>
              </c:numCache>
            </c:numRef>
          </c:val>
          <c:smooth val="0"/>
        </c:ser>
        <c:dLbls>
          <c:showLegendKey val="0"/>
          <c:showVal val="0"/>
          <c:showCatName val="0"/>
          <c:showSerName val="0"/>
          <c:showPercent val="0"/>
          <c:showBubbleSize val="0"/>
        </c:dLbls>
        <c:marker val="1"/>
        <c:smooth val="0"/>
        <c:axId val="105063936"/>
        <c:axId val="105065856"/>
      </c:lineChart>
      <c:catAx>
        <c:axId val="105063936"/>
        <c:scaling>
          <c:orientation val="minMax"/>
        </c:scaling>
        <c:delete val="0"/>
        <c:axPos val="b"/>
        <c:title>
          <c:tx>
            <c:rich>
              <a:bodyPr/>
              <a:lstStyle/>
              <a:p>
                <a:pPr>
                  <a:defRPr sz="175" b="1" i="0" u="none" strike="noStrike" baseline="0">
                    <a:solidFill>
                      <a:srgbClr val="000000"/>
                    </a:solidFill>
                    <a:latin typeface="Arial"/>
                    <a:ea typeface="Arial"/>
                    <a:cs typeface="Arial"/>
                  </a:defRPr>
                </a:pPr>
                <a:r>
                  <a:rPr lang="en-GB"/>
                  <a:t>Years</a:t>
                </a:r>
              </a:p>
            </c:rich>
          </c:tx>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105065856"/>
        <c:crosses val="autoZero"/>
        <c:auto val="1"/>
        <c:lblAlgn val="ctr"/>
        <c:lblOffset val="100"/>
        <c:tickLblSkip val="1"/>
        <c:tickMarkSkip val="1"/>
        <c:noMultiLvlLbl val="0"/>
      </c:catAx>
      <c:valAx>
        <c:axId val="105065856"/>
        <c:scaling>
          <c:orientation val="minMax"/>
        </c:scaling>
        <c:delete val="0"/>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n-GB"/>
                  <a:t>TCO (Euro)</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105063936"/>
        <c:crosses val="autoZero"/>
        <c:crossBetween val="midCat"/>
      </c:valAx>
      <c:spPr>
        <a:noFill/>
        <a:ln w="25400">
          <a:noFill/>
        </a:ln>
      </c:spPr>
    </c:plotArea>
    <c:legend>
      <c:legendPos val="r"/>
      <c:legendEntry>
        <c:idx val="0"/>
        <c:txPr>
          <a:bodyPr/>
          <a:lstStyle/>
          <a:p>
            <a:pPr>
              <a:defRPr sz="735" b="0" i="0" u="none" strike="noStrike" baseline="0">
                <a:solidFill>
                  <a:srgbClr val="008000"/>
                </a:solidFill>
                <a:latin typeface="Arial"/>
                <a:ea typeface="Arial"/>
                <a:cs typeface="Arial"/>
              </a:defRPr>
            </a:pPr>
            <a:endParaRPr lang="pl-PL"/>
          </a:p>
        </c:txPr>
      </c:legendEntry>
      <c:legendEntry>
        <c:idx val="1"/>
        <c:txPr>
          <a:bodyPr/>
          <a:lstStyle/>
          <a:p>
            <a:pPr>
              <a:defRPr sz="735" b="0" i="0" u="none" strike="noStrike" baseline="0">
                <a:solidFill>
                  <a:srgbClr val="800080"/>
                </a:solidFill>
                <a:latin typeface="Arial"/>
                <a:ea typeface="Arial"/>
                <a:cs typeface="Arial"/>
              </a:defRPr>
            </a:pPr>
            <a:endParaRPr lang="pl-PL"/>
          </a:p>
        </c:txPr>
      </c:legendEntry>
      <c:overlay val="0"/>
      <c:spPr>
        <a:noFill/>
        <a:ln w="25400">
          <a:noFill/>
        </a:ln>
      </c:spPr>
      <c:txPr>
        <a:bodyPr/>
        <a:lstStyle/>
        <a:p>
          <a:pPr>
            <a:defRPr sz="735" b="0"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175" b="0" i="0" u="none" strike="noStrike" baseline="0">
          <a:solidFill>
            <a:srgbClr val="000000"/>
          </a:solidFill>
          <a:latin typeface="Arial"/>
          <a:ea typeface="Arial"/>
          <a:cs typeface="Arial"/>
        </a:defRPr>
      </a:pPr>
      <a:endParaRPr lang="pl-PL"/>
    </a:p>
  </c:txPr>
  <c:printSettings>
    <c:headerFooter alignWithMargins="0"/>
    <c:pageMargins b="1" l="0.75000000000000655" r="0.75000000000000655" t="1" header="0.5" footer="0.5"/>
    <c:pageSetup paperSize="9" orientation="landscape" horizontalDpi="300" verticalDpi="30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80"/>
                </a:solidFill>
                <a:latin typeface="Arial"/>
                <a:ea typeface="Arial"/>
                <a:cs typeface="Arial"/>
              </a:defRPr>
            </a:pPr>
            <a:r>
              <a:rPr lang="pl-PL"/>
              <a:t>Wykres c</a:t>
            </a:r>
            <a:r>
              <a:rPr lang="en-GB"/>
              <a:t>zas</a:t>
            </a:r>
            <a:r>
              <a:rPr lang="pl-PL"/>
              <a:t>u</a:t>
            </a:r>
            <a:r>
              <a:rPr lang="en-GB"/>
              <a:t> zwrotu z inwestycji</a:t>
            </a:r>
            <a:r>
              <a:rPr lang="pl-PL"/>
              <a:t> źródeł</a:t>
            </a:r>
            <a:r>
              <a:rPr lang="pl-PL" baseline="0"/>
              <a:t> </a:t>
            </a:r>
          </a:p>
          <a:p>
            <a:pPr>
              <a:defRPr sz="1000" b="1" i="0" u="none" strike="noStrike" baseline="0">
                <a:solidFill>
                  <a:srgbClr val="000080"/>
                </a:solidFill>
                <a:latin typeface="Arial"/>
                <a:ea typeface="Arial"/>
                <a:cs typeface="Arial"/>
              </a:defRPr>
            </a:pPr>
            <a:r>
              <a:rPr lang="pl-PL" baseline="0"/>
              <a:t>Philips MASTER LED </a:t>
            </a:r>
            <a:endParaRPr lang="en-GB"/>
          </a:p>
        </c:rich>
      </c:tx>
      <c:layout>
        <c:manualLayout>
          <c:xMode val="edge"/>
          <c:yMode val="edge"/>
          <c:x val="0.32036613272311232"/>
          <c:y val="3.0373831775701052E-2"/>
        </c:manualLayout>
      </c:layout>
      <c:overlay val="0"/>
      <c:spPr>
        <a:noFill/>
        <a:ln w="25400">
          <a:noFill/>
        </a:ln>
      </c:spPr>
    </c:title>
    <c:autoTitleDeleted val="0"/>
    <c:plotArea>
      <c:layout>
        <c:manualLayout>
          <c:layoutTarget val="inner"/>
          <c:xMode val="edge"/>
          <c:yMode val="edge"/>
          <c:x val="0.23116864712798121"/>
          <c:y val="0.15887847489917148"/>
          <c:w val="0.74141876430205556"/>
          <c:h val="0.69392523364487568"/>
        </c:manualLayout>
      </c:layout>
      <c:lineChart>
        <c:grouping val="standard"/>
        <c:varyColors val="0"/>
        <c:ser>
          <c:idx val="2"/>
          <c:order val="0"/>
          <c:tx>
            <c:strRef>
              <c:f>'MASTER LEDspot PAR30&amp;38'!$F$56</c:f>
              <c:strCache>
                <c:ptCount val="1"/>
                <c:pt idx="0">
                  <c:v>MASTER LEDspot D 18 → 100W PAR38</c:v>
                </c:pt>
              </c:strCache>
            </c:strRef>
          </c:tx>
          <c:spPr>
            <a:ln w="25400">
              <a:solidFill>
                <a:srgbClr val="339966"/>
              </a:solidFill>
              <a:prstDash val="solid"/>
            </a:ln>
          </c:spPr>
          <c:marker>
            <c:symbol val="none"/>
          </c:marker>
          <c:cat>
            <c:numRef>
              <c:f>'MASTER LEDspot PAR30&amp;38'!$G$53:$M$53</c:f>
              <c:numCache>
                <c:formatCode>General</c:formatCode>
                <c:ptCount val="7"/>
                <c:pt idx="0">
                  <c:v>0</c:v>
                </c:pt>
                <c:pt idx="1">
                  <c:v>1</c:v>
                </c:pt>
                <c:pt idx="2">
                  <c:v>2</c:v>
                </c:pt>
                <c:pt idx="3">
                  <c:v>3</c:v>
                </c:pt>
                <c:pt idx="4">
                  <c:v>4</c:v>
                </c:pt>
                <c:pt idx="5">
                  <c:v>5</c:v>
                </c:pt>
                <c:pt idx="6">
                  <c:v>6</c:v>
                </c:pt>
              </c:numCache>
            </c:numRef>
          </c:cat>
          <c:val>
            <c:numRef>
              <c:f>'MASTER LEDspot PAR30&amp;38'!$G$56:$M$56</c:f>
              <c:numCache>
                <c:formatCode>_-* #,##0_-;\-* #,##0_-;_-* "-"??_-;_-@_-</c:formatCode>
                <c:ptCount val="7"/>
                <c:pt idx="0">
                  <c:v>23500</c:v>
                </c:pt>
                <c:pt idx="1">
                  <c:v>27488.053333333333</c:v>
                </c:pt>
                <c:pt idx="2">
                  <c:v>31476.106666666667</c:v>
                </c:pt>
                <c:pt idx="3">
                  <c:v>35464.160000000003</c:v>
                </c:pt>
                <c:pt idx="4">
                  <c:v>39452.213333333333</c:v>
                </c:pt>
                <c:pt idx="5">
                  <c:v>43440.266666666663</c:v>
                </c:pt>
                <c:pt idx="6" formatCode="#,##0">
                  <c:v>47428.319999999992</c:v>
                </c:pt>
              </c:numCache>
            </c:numRef>
          </c:val>
          <c:smooth val="0"/>
        </c:ser>
        <c:ser>
          <c:idx val="3"/>
          <c:order val="1"/>
          <c:tx>
            <c:strRef>
              <c:f>'MASTER LEDspot PAR30&amp;38'!$F$55</c:f>
              <c:strCache>
                <c:ptCount val="1"/>
                <c:pt idx="0">
                  <c:v>Halogen PAR38 100W</c:v>
                </c:pt>
              </c:strCache>
            </c:strRef>
          </c:tx>
          <c:spPr>
            <a:ln w="25400">
              <a:solidFill>
                <a:srgbClr val="800080"/>
              </a:solidFill>
              <a:prstDash val="solid"/>
            </a:ln>
          </c:spPr>
          <c:marker>
            <c:symbol val="none"/>
          </c:marker>
          <c:cat>
            <c:numRef>
              <c:f>'MASTER LEDspot PAR30&amp;38'!$G$53:$M$53</c:f>
              <c:numCache>
                <c:formatCode>General</c:formatCode>
                <c:ptCount val="7"/>
                <c:pt idx="0">
                  <c:v>0</c:v>
                </c:pt>
                <c:pt idx="1">
                  <c:v>1</c:v>
                </c:pt>
                <c:pt idx="2">
                  <c:v>2</c:v>
                </c:pt>
                <c:pt idx="3">
                  <c:v>3</c:v>
                </c:pt>
                <c:pt idx="4">
                  <c:v>4</c:v>
                </c:pt>
                <c:pt idx="5">
                  <c:v>5</c:v>
                </c:pt>
                <c:pt idx="6">
                  <c:v>6</c:v>
                </c:pt>
              </c:numCache>
            </c:numRef>
          </c:cat>
          <c:val>
            <c:numRef>
              <c:f>'MASTER LEDspot PAR30&amp;38'!$G$55:$M$55</c:f>
              <c:numCache>
                <c:formatCode>_-* #,##0_-;\-* #,##0_-;_-* "-"??_-;_-@_-</c:formatCode>
                <c:ptCount val="7"/>
                <c:pt idx="0">
                  <c:v>3600</c:v>
                </c:pt>
                <c:pt idx="1">
                  <c:v>22320</c:v>
                </c:pt>
                <c:pt idx="2">
                  <c:v>41040</c:v>
                </c:pt>
                <c:pt idx="3">
                  <c:v>59760</c:v>
                </c:pt>
                <c:pt idx="4">
                  <c:v>78480</c:v>
                </c:pt>
                <c:pt idx="5">
                  <c:v>97200</c:v>
                </c:pt>
                <c:pt idx="6" formatCode="#,##0">
                  <c:v>115920</c:v>
                </c:pt>
              </c:numCache>
            </c:numRef>
          </c:val>
          <c:smooth val="0"/>
        </c:ser>
        <c:dLbls>
          <c:showLegendKey val="0"/>
          <c:showVal val="0"/>
          <c:showCatName val="0"/>
          <c:showSerName val="0"/>
          <c:showPercent val="0"/>
          <c:showBubbleSize val="0"/>
        </c:dLbls>
        <c:marker val="1"/>
        <c:smooth val="0"/>
        <c:axId val="110720512"/>
        <c:axId val="110722432"/>
      </c:lineChart>
      <c:catAx>
        <c:axId val="110720512"/>
        <c:scaling>
          <c:orientation val="minMax"/>
        </c:scaling>
        <c:delete val="0"/>
        <c:axPos val="b"/>
        <c:title>
          <c:tx>
            <c:rich>
              <a:bodyPr/>
              <a:lstStyle/>
              <a:p>
                <a:pPr>
                  <a:defRPr sz="800" b="1" i="0" u="none" strike="noStrike" baseline="0">
                    <a:solidFill>
                      <a:srgbClr val="000000"/>
                    </a:solidFill>
                    <a:latin typeface="Arial"/>
                    <a:ea typeface="Arial"/>
                    <a:cs typeface="Arial"/>
                  </a:defRPr>
                </a:pPr>
                <a:r>
                  <a:rPr lang="en-GB"/>
                  <a:t>lata</a:t>
                </a:r>
              </a:p>
            </c:rich>
          </c:tx>
          <c:layout>
            <c:manualLayout>
              <c:xMode val="edge"/>
              <c:yMode val="edge"/>
              <c:x val="0.58352402745995358"/>
              <c:y val="0.91588785046728971"/>
            </c:manualLayout>
          </c:layout>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110722432"/>
        <c:crosses val="autoZero"/>
        <c:auto val="1"/>
        <c:lblAlgn val="ctr"/>
        <c:lblOffset val="100"/>
        <c:tickLblSkip val="1"/>
        <c:tickMarkSkip val="1"/>
        <c:noMultiLvlLbl val="0"/>
      </c:catAx>
      <c:valAx>
        <c:axId val="110722432"/>
        <c:scaling>
          <c:orientation val="minMax"/>
        </c:scaling>
        <c:delete val="0"/>
        <c:axPos val="l"/>
        <c:majorGridlines>
          <c:spPr>
            <a:ln w="3175">
              <a:solidFill>
                <a:srgbClr val="C0C0C0"/>
              </a:solidFill>
              <a:prstDash val="sysDash"/>
            </a:ln>
          </c:spPr>
        </c:majorGridlines>
        <c:title>
          <c:tx>
            <c:rich>
              <a:bodyPr/>
              <a:lstStyle/>
              <a:p>
                <a:pPr>
                  <a:defRPr sz="800" b="1" i="0" u="none" strike="noStrike" baseline="0">
                    <a:solidFill>
                      <a:srgbClr val="000000"/>
                    </a:solidFill>
                    <a:latin typeface="Arial"/>
                    <a:ea typeface="Arial"/>
                    <a:cs typeface="Arial"/>
                  </a:defRPr>
                </a:pPr>
                <a:r>
                  <a:rPr lang="pl-PL"/>
                  <a:t>Koszty w PLN</a:t>
                </a:r>
                <a:endParaRPr lang="en-GB"/>
              </a:p>
            </c:rich>
          </c:tx>
          <c:layout>
            <c:manualLayout>
              <c:xMode val="edge"/>
              <c:yMode val="edge"/>
              <c:x val="9.1975832313647768E-2"/>
              <c:y val="0.1789649562346460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110720512"/>
        <c:crosses val="autoZero"/>
        <c:crossBetween val="midCat"/>
      </c:valAx>
      <c:spPr>
        <a:noFill/>
        <a:ln w="25400">
          <a:noFill/>
        </a:ln>
      </c:spPr>
    </c:plotArea>
    <c:legend>
      <c:legendPos val="r"/>
      <c:legendEntry>
        <c:idx val="0"/>
        <c:txPr>
          <a:bodyPr/>
          <a:lstStyle/>
          <a:p>
            <a:pPr>
              <a:defRPr sz="900" b="1" i="0" u="none" strike="noStrike" baseline="0">
                <a:solidFill>
                  <a:srgbClr val="008000"/>
                </a:solidFill>
                <a:latin typeface="Arial"/>
                <a:ea typeface="Arial"/>
                <a:cs typeface="Arial"/>
              </a:defRPr>
            </a:pPr>
            <a:endParaRPr lang="pl-PL"/>
          </a:p>
        </c:txPr>
      </c:legendEntry>
      <c:legendEntry>
        <c:idx val="1"/>
        <c:txPr>
          <a:bodyPr/>
          <a:lstStyle/>
          <a:p>
            <a:pPr>
              <a:defRPr sz="900" b="1" i="0" u="none" strike="noStrike" baseline="0">
                <a:solidFill>
                  <a:srgbClr val="800080"/>
                </a:solidFill>
                <a:latin typeface="Arial"/>
                <a:ea typeface="Arial"/>
                <a:cs typeface="Arial"/>
              </a:defRPr>
            </a:pPr>
            <a:endParaRPr lang="pl-PL"/>
          </a:p>
        </c:txPr>
      </c:legendEntry>
      <c:layout>
        <c:manualLayout>
          <c:xMode val="edge"/>
          <c:yMode val="edge"/>
          <c:x val="0.22833715608701691"/>
          <c:y val="0.18766085107798591"/>
          <c:w val="0.51072437128965942"/>
          <c:h val="0.11682242990654212"/>
        </c:manualLayout>
      </c:layout>
      <c:overlay val="0"/>
      <c:spPr>
        <a:noFill/>
        <a:ln w="25400">
          <a:noFill/>
        </a:ln>
      </c:spPr>
      <c:txPr>
        <a:bodyPr/>
        <a:lstStyle/>
        <a:p>
          <a:pPr>
            <a:defRPr sz="900" b="1"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pl-PL"/>
    </a:p>
  </c:txPr>
  <c:printSettings>
    <c:headerFooter alignWithMargins="0"/>
    <c:pageMargins b="1" l="0.75000000000000655" r="0.75000000000000655" t="1" header="0.5" footer="0.5"/>
    <c:pageSetup paperSize="9" orientation="landscape" horizontalDpi="300" verticalDpi="300"/>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en-US" sz="200" b="1" i="0" u="none" strike="noStrike" baseline="0">
                <a:solidFill>
                  <a:srgbClr val="000080"/>
                </a:solidFill>
                <a:latin typeface="Arial"/>
                <a:ea typeface="Arial"/>
                <a:cs typeface="Arial"/>
              </a:defRPr>
            </a:pPr>
            <a:r>
              <a:rPr lang="en-US"/>
              <a:t> Payback Analysis</a:t>
            </a:r>
          </a:p>
        </c:rich>
      </c:tx>
      <c:layout/>
      <c:overlay val="0"/>
      <c:spPr>
        <a:noFill/>
        <a:ln w="25400">
          <a:noFill/>
        </a:ln>
      </c:spPr>
    </c:title>
    <c:autoTitleDeleted val="0"/>
    <c:plotArea>
      <c:layout/>
      <c:lineChart>
        <c:grouping val="standard"/>
        <c:varyColors val="0"/>
        <c:ser>
          <c:idx val="2"/>
          <c:order val="0"/>
          <c:spPr>
            <a:ln w="25400">
              <a:solidFill>
                <a:srgbClr val="339966"/>
              </a:solidFill>
              <a:prstDash val="solid"/>
            </a:ln>
          </c:spPr>
          <c:marker>
            <c:symbol val="none"/>
          </c:marker>
          <c:val>
            <c:numLit>
              <c:formatCode>General</c:formatCode>
              <c:ptCount val="1"/>
              <c:pt idx="0">
                <c:v>0</c:v>
              </c:pt>
            </c:numLit>
          </c:val>
          <c:smooth val="0"/>
        </c:ser>
        <c:ser>
          <c:idx val="3"/>
          <c:order val="1"/>
          <c:spPr>
            <a:ln w="25400">
              <a:solidFill>
                <a:srgbClr val="800080"/>
              </a:solidFill>
              <a:prstDash val="solid"/>
            </a:ln>
          </c:spPr>
          <c:marker>
            <c:symbol val="none"/>
          </c:marker>
          <c:val>
            <c:numLit>
              <c:formatCode>General</c:formatCode>
              <c:ptCount val="1"/>
              <c:pt idx="0">
                <c:v>0</c:v>
              </c:pt>
            </c:numLit>
          </c:val>
          <c:smooth val="0"/>
        </c:ser>
        <c:ser>
          <c:idx val="0"/>
          <c:order val="2"/>
          <c:spPr>
            <a:ln w="25400">
              <a:solidFill>
                <a:srgbClr val="FF6600"/>
              </a:solidFill>
              <a:prstDash val="solid"/>
            </a:ln>
          </c:spPr>
          <c:marker>
            <c:symbol val="none"/>
          </c:marker>
          <c:val>
            <c:numLit>
              <c:formatCode>General</c:formatCode>
              <c:ptCount val="1"/>
              <c:pt idx="0">
                <c:v>0</c:v>
              </c:pt>
            </c:numLit>
          </c:val>
          <c:smooth val="0"/>
        </c:ser>
        <c:dLbls>
          <c:showLegendKey val="0"/>
          <c:showVal val="0"/>
          <c:showCatName val="0"/>
          <c:showSerName val="0"/>
          <c:showPercent val="0"/>
          <c:showBubbleSize val="0"/>
        </c:dLbls>
        <c:marker val="1"/>
        <c:smooth val="0"/>
        <c:axId val="105671680"/>
        <c:axId val="105694336"/>
      </c:lineChart>
      <c:catAx>
        <c:axId val="105671680"/>
        <c:scaling>
          <c:orientation val="minMax"/>
        </c:scaling>
        <c:delete val="0"/>
        <c:axPos val="b"/>
        <c:title>
          <c:tx>
            <c:rich>
              <a:bodyPr/>
              <a:lstStyle/>
              <a:p>
                <a:pPr>
                  <a:defRPr lang="en-US" sz="175" b="1" i="0" u="none" strike="noStrike" baseline="0">
                    <a:solidFill>
                      <a:srgbClr val="000000"/>
                    </a:solidFill>
                    <a:latin typeface="Arial"/>
                    <a:ea typeface="Arial"/>
                    <a:cs typeface="Arial"/>
                  </a:defRPr>
                </a:pPr>
                <a:r>
                  <a:rPr lang="en-US"/>
                  <a:t>Years</a:t>
                </a:r>
              </a:p>
            </c:rich>
          </c:tx>
          <c:layout/>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105694336"/>
        <c:crosses val="autoZero"/>
        <c:auto val="1"/>
        <c:lblAlgn val="ctr"/>
        <c:lblOffset val="100"/>
        <c:tickLblSkip val="1"/>
        <c:tickMarkSkip val="1"/>
        <c:noMultiLvlLbl val="0"/>
      </c:catAx>
      <c:valAx>
        <c:axId val="105694336"/>
        <c:scaling>
          <c:orientation val="minMax"/>
        </c:scaling>
        <c:delete val="0"/>
        <c:axPos val="l"/>
        <c:majorGridlines>
          <c:spPr>
            <a:ln w="3175">
              <a:solidFill>
                <a:srgbClr val="C0C0C0"/>
              </a:solidFill>
              <a:prstDash val="sysDash"/>
            </a:ln>
          </c:spPr>
        </c:majorGridlines>
        <c:title>
          <c:tx>
            <c:rich>
              <a:bodyPr/>
              <a:lstStyle/>
              <a:p>
                <a:pPr>
                  <a:defRPr lang="en-US" sz="175" b="1" i="0" u="none" strike="noStrike" baseline="0">
                    <a:solidFill>
                      <a:srgbClr val="000000"/>
                    </a:solidFill>
                    <a:latin typeface="Arial"/>
                    <a:ea typeface="Arial"/>
                    <a:cs typeface="Arial"/>
                  </a:defRPr>
                </a:pPr>
                <a:r>
                  <a:rPr lang="en-US"/>
                  <a:t>TCO (Euro)</a:t>
                </a:r>
              </a:p>
            </c:rich>
          </c:tx>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105671680"/>
        <c:crosses val="autoZero"/>
        <c:crossBetween val="midCat"/>
      </c:valAx>
      <c:spPr>
        <a:noFill/>
        <a:ln w="25400">
          <a:noFill/>
        </a:ln>
      </c:spPr>
    </c:plotArea>
    <c:legend>
      <c:legendPos val="r"/>
      <c:legendEntry>
        <c:idx val="0"/>
        <c:txPr>
          <a:bodyPr/>
          <a:lstStyle/>
          <a:p>
            <a:pPr>
              <a:defRPr sz="735" b="0" i="0" u="none" strike="noStrike" baseline="0">
                <a:solidFill>
                  <a:srgbClr val="008000"/>
                </a:solidFill>
                <a:latin typeface="Arial"/>
                <a:ea typeface="Arial"/>
                <a:cs typeface="Arial"/>
              </a:defRPr>
            </a:pPr>
            <a:endParaRPr lang="pl-PL"/>
          </a:p>
        </c:txPr>
      </c:legendEntry>
      <c:legendEntry>
        <c:idx val="1"/>
        <c:txPr>
          <a:bodyPr/>
          <a:lstStyle/>
          <a:p>
            <a:pPr>
              <a:defRPr sz="735" b="0" i="0" u="none" strike="noStrike" baseline="0">
                <a:solidFill>
                  <a:srgbClr val="800080"/>
                </a:solidFill>
                <a:latin typeface="Arial"/>
                <a:ea typeface="Arial"/>
                <a:cs typeface="Arial"/>
              </a:defRPr>
            </a:pPr>
            <a:endParaRPr lang="pl-PL"/>
          </a:p>
        </c:txPr>
      </c:legendEntry>
      <c:layout/>
      <c:overlay val="0"/>
      <c:spPr>
        <a:noFill/>
        <a:ln w="25400">
          <a:noFill/>
        </a:ln>
      </c:spPr>
      <c:txPr>
        <a:bodyPr/>
        <a:lstStyle/>
        <a:p>
          <a:pPr>
            <a:defRPr lang="en-US" sz="735" b="0"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175" b="0" i="0" u="none" strike="noStrike" baseline="0">
          <a:solidFill>
            <a:srgbClr val="000000"/>
          </a:solidFill>
          <a:latin typeface="Arial"/>
          <a:ea typeface="Arial"/>
          <a:cs typeface="Arial"/>
        </a:defRPr>
      </a:pPr>
      <a:endParaRPr lang="pl-PL"/>
    </a:p>
  </c:txPr>
  <c:printSettings>
    <c:headerFooter alignWithMargins="0"/>
    <c:pageMargins b="1" l="0.75000000000000544" r="0.75000000000000544" t="1" header="0.5" footer="0.5"/>
    <c:pageSetup paperSize="9" orientation="landscape" horizontalDpi="300" verticalDpi="300"/>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en-US"/>
            </a:pPr>
            <a:r>
              <a:rPr lang="pl-PL"/>
              <a:t>Analiza czasu zwrotu</a:t>
            </a:r>
            <a:endParaRPr lang="en-US"/>
          </a:p>
        </c:rich>
      </c:tx>
      <c:layout>
        <c:manualLayout>
          <c:xMode val="edge"/>
          <c:yMode val="edge"/>
          <c:x val="0.3707093124987284"/>
          <c:y val="3.299494215583567E-2"/>
        </c:manualLayout>
      </c:layout>
      <c:overlay val="0"/>
      <c:spPr>
        <a:noFill/>
        <a:ln w="25400">
          <a:noFill/>
        </a:ln>
      </c:spPr>
    </c:title>
    <c:autoTitleDeleted val="0"/>
    <c:plotArea>
      <c:layout>
        <c:manualLayout>
          <c:layoutTarget val="inner"/>
          <c:xMode val="edge"/>
          <c:yMode val="edge"/>
          <c:x val="0.1685038396512194"/>
          <c:y val="0.12597673019466291"/>
          <c:w val="0.79633867276888548"/>
          <c:h val="0.67005159181124052"/>
        </c:manualLayout>
      </c:layout>
      <c:lineChart>
        <c:grouping val="standard"/>
        <c:varyColors val="0"/>
        <c:ser>
          <c:idx val="2"/>
          <c:order val="0"/>
          <c:tx>
            <c:strRef>
              <c:f>'MASTER LEDtube GA'!$H$66</c:f>
              <c:strCache>
                <c:ptCount val="1"/>
                <c:pt idx="0">
                  <c:v>MASTER LEDtube GA         [1500mm]</c:v>
                </c:pt>
              </c:strCache>
            </c:strRef>
          </c:tx>
          <c:spPr>
            <a:ln w="25400">
              <a:solidFill>
                <a:srgbClr val="339966"/>
              </a:solidFill>
              <a:prstDash val="solid"/>
            </a:ln>
          </c:spPr>
          <c:marker>
            <c:symbol val="none"/>
          </c:marker>
          <c:cat>
            <c:numRef>
              <c:f>'MASTER LEDtube GA'!$I$63:$O$63</c:f>
              <c:numCache>
                <c:formatCode>General</c:formatCode>
                <c:ptCount val="7"/>
                <c:pt idx="0">
                  <c:v>0</c:v>
                </c:pt>
                <c:pt idx="1">
                  <c:v>1</c:v>
                </c:pt>
                <c:pt idx="2">
                  <c:v>2</c:v>
                </c:pt>
                <c:pt idx="3">
                  <c:v>3</c:v>
                </c:pt>
                <c:pt idx="4">
                  <c:v>4</c:v>
                </c:pt>
                <c:pt idx="5">
                  <c:v>5</c:v>
                </c:pt>
                <c:pt idx="6">
                  <c:v>6</c:v>
                </c:pt>
              </c:numCache>
            </c:numRef>
          </c:cat>
          <c:val>
            <c:numRef>
              <c:f>'MASTER LEDtube GA'!$I$66:$O$66</c:f>
              <c:numCache>
                <c:formatCode>#,##0</c:formatCode>
                <c:ptCount val="7"/>
                <c:pt idx="0" formatCode="0.00">
                  <c:v>29000</c:v>
                </c:pt>
                <c:pt idx="1">
                  <c:v>32381.857142857141</c:v>
                </c:pt>
                <c:pt idx="2">
                  <c:v>35763.714285714283</c:v>
                </c:pt>
                <c:pt idx="3">
                  <c:v>39145.571428571428</c:v>
                </c:pt>
                <c:pt idx="4">
                  <c:v>42527.428571428572</c:v>
                </c:pt>
                <c:pt idx="5">
                  <c:v>45909.285714285717</c:v>
                </c:pt>
                <c:pt idx="6">
                  <c:v>49291.142857142862</c:v>
                </c:pt>
              </c:numCache>
            </c:numRef>
          </c:val>
          <c:smooth val="0"/>
        </c:ser>
        <c:ser>
          <c:idx val="3"/>
          <c:order val="1"/>
          <c:tx>
            <c:strRef>
              <c:f>'MASTER LEDtube GA'!$H$65</c:f>
              <c:strCache>
                <c:ptCount val="1"/>
                <c:pt idx="0">
                  <c:v>Lampa TL-D 58W</c:v>
                </c:pt>
              </c:strCache>
            </c:strRef>
          </c:tx>
          <c:spPr>
            <a:ln w="25400">
              <a:solidFill>
                <a:srgbClr val="800080"/>
              </a:solidFill>
              <a:prstDash val="solid"/>
            </a:ln>
          </c:spPr>
          <c:marker>
            <c:symbol val="none"/>
          </c:marker>
          <c:cat>
            <c:numRef>
              <c:f>'MASTER LEDtube GA'!$I$63:$O$63</c:f>
              <c:numCache>
                <c:formatCode>General</c:formatCode>
                <c:ptCount val="7"/>
                <c:pt idx="0">
                  <c:v>0</c:v>
                </c:pt>
                <c:pt idx="1">
                  <c:v>1</c:v>
                </c:pt>
                <c:pt idx="2">
                  <c:v>2</c:v>
                </c:pt>
                <c:pt idx="3">
                  <c:v>3</c:v>
                </c:pt>
                <c:pt idx="4">
                  <c:v>4</c:v>
                </c:pt>
                <c:pt idx="5">
                  <c:v>5</c:v>
                </c:pt>
                <c:pt idx="6">
                  <c:v>6</c:v>
                </c:pt>
              </c:numCache>
            </c:numRef>
          </c:cat>
          <c:val>
            <c:numRef>
              <c:f>'MASTER LEDtube GA'!$I$65:$O$65</c:f>
              <c:numCache>
                <c:formatCode>#,##0</c:formatCode>
                <c:ptCount val="7"/>
                <c:pt idx="0" formatCode="General">
                  <c:v>1435</c:v>
                </c:pt>
                <c:pt idx="1">
                  <c:v>11220.591111111111</c:v>
                </c:pt>
                <c:pt idx="2">
                  <c:v>21006.182222222222</c:v>
                </c:pt>
                <c:pt idx="3">
                  <c:v>30791.773333333331</c:v>
                </c:pt>
                <c:pt idx="4">
                  <c:v>40577.364444444444</c:v>
                </c:pt>
                <c:pt idx="5">
                  <c:v>50362.955555555556</c:v>
                </c:pt>
                <c:pt idx="6">
                  <c:v>60148.546666666669</c:v>
                </c:pt>
              </c:numCache>
            </c:numRef>
          </c:val>
          <c:smooth val="0"/>
        </c:ser>
        <c:dLbls>
          <c:showLegendKey val="0"/>
          <c:showVal val="0"/>
          <c:showCatName val="0"/>
          <c:showSerName val="0"/>
          <c:showPercent val="0"/>
          <c:showBubbleSize val="0"/>
        </c:dLbls>
        <c:marker val="1"/>
        <c:smooth val="0"/>
        <c:axId val="41253888"/>
        <c:axId val="126338176"/>
      </c:lineChart>
      <c:catAx>
        <c:axId val="41253888"/>
        <c:scaling>
          <c:orientation val="minMax"/>
        </c:scaling>
        <c:delete val="0"/>
        <c:axPos val="b"/>
        <c:title>
          <c:tx>
            <c:rich>
              <a:bodyPr/>
              <a:lstStyle/>
              <a:p>
                <a:pPr>
                  <a:defRPr lang="en-US"/>
                </a:pPr>
                <a:r>
                  <a:rPr lang="pl-PL"/>
                  <a:t>Lata</a:t>
                </a:r>
                <a:endParaRPr lang="en-US"/>
              </a:p>
            </c:rich>
          </c:tx>
          <c:layout>
            <c:manualLayout>
              <c:xMode val="edge"/>
              <c:yMode val="edge"/>
              <c:x val="0.54919904779344453"/>
              <c:y val="0.90863055208227717"/>
            </c:manualLayout>
          </c:layout>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lang="en-US"/>
            </a:pPr>
            <a:endParaRPr lang="pl-PL"/>
          </a:p>
        </c:txPr>
        <c:crossAx val="126338176"/>
        <c:crosses val="autoZero"/>
        <c:auto val="1"/>
        <c:lblAlgn val="ctr"/>
        <c:lblOffset val="100"/>
        <c:tickLblSkip val="1"/>
        <c:tickMarkSkip val="1"/>
        <c:noMultiLvlLbl val="0"/>
      </c:catAx>
      <c:valAx>
        <c:axId val="126338176"/>
        <c:scaling>
          <c:orientation val="minMax"/>
        </c:scaling>
        <c:delete val="0"/>
        <c:axPos val="l"/>
        <c:majorGridlines>
          <c:spPr>
            <a:ln w="3175">
              <a:solidFill>
                <a:srgbClr val="C0C0C0"/>
              </a:solidFill>
              <a:prstDash val="sysDash"/>
            </a:ln>
          </c:spPr>
        </c:majorGridlines>
        <c:title>
          <c:tx>
            <c:rich>
              <a:bodyPr/>
              <a:lstStyle/>
              <a:p>
                <a:pPr>
                  <a:defRPr lang="en-US"/>
                </a:pPr>
                <a:r>
                  <a:rPr lang="pl-PL"/>
                  <a:t>Kszoty całkowite [PLN]</a:t>
                </a:r>
                <a:endParaRPr lang="en-US"/>
              </a:p>
            </c:rich>
          </c:tx>
          <c:layout>
            <c:manualLayout>
              <c:xMode val="edge"/>
              <c:yMode val="edge"/>
              <c:x val="3.2396020264908745E-2"/>
              <c:y val="0.31444628434321242"/>
            </c:manualLayout>
          </c:layout>
          <c:overlay val="0"/>
          <c:spPr>
            <a:noFill/>
            <a:ln w="25400">
              <a:noFill/>
            </a:ln>
          </c:spPr>
        </c:title>
        <c:numFmt formatCode="0.00" sourceLinked="1"/>
        <c:majorTickMark val="out"/>
        <c:minorTickMark val="none"/>
        <c:tickLblPos val="nextTo"/>
        <c:spPr>
          <a:ln w="3175">
            <a:solidFill>
              <a:srgbClr val="000000"/>
            </a:solidFill>
            <a:prstDash val="solid"/>
          </a:ln>
        </c:spPr>
        <c:txPr>
          <a:bodyPr rot="0" vert="horz"/>
          <a:lstStyle/>
          <a:p>
            <a:pPr>
              <a:defRPr lang="en-US"/>
            </a:pPr>
            <a:endParaRPr lang="pl-PL"/>
          </a:p>
        </c:txPr>
        <c:crossAx val="41253888"/>
        <c:crosses val="autoZero"/>
        <c:crossBetween val="midCat"/>
      </c:valAx>
      <c:spPr>
        <a:noFill/>
        <a:ln w="25400">
          <a:noFill/>
        </a:ln>
      </c:spPr>
    </c:plotArea>
    <c:legend>
      <c:legendPos val="r"/>
      <c:layout>
        <c:manualLayout>
          <c:xMode val="edge"/>
          <c:yMode val="edge"/>
          <c:x val="0.16287843089381268"/>
          <c:y val="0.12702240546111992"/>
          <c:w val="0.47261885287594863"/>
          <c:h val="7.4971444020141248E-2"/>
        </c:manualLayout>
      </c:layout>
      <c:overlay val="0"/>
      <c:spPr>
        <a:noFill/>
        <a:ln w="25400">
          <a:noFill/>
        </a:ln>
      </c:spPr>
      <c:txPr>
        <a:bodyPr/>
        <a:lstStyle/>
        <a:p>
          <a:pPr>
            <a:defRPr lang="en-US"/>
          </a:pPr>
          <a:endParaRPr lang="pl-PL"/>
        </a:p>
      </c:txPr>
    </c:legend>
    <c:plotVisOnly val="1"/>
    <c:dispBlanksAs val="gap"/>
    <c:showDLblsOverMax val="0"/>
  </c:chart>
  <c:spPr>
    <a:solidFill>
      <a:schemeClr val="lt1"/>
    </a:solidFill>
    <a:ln w="12700" cap="flat" cmpd="sng" algn="ctr">
      <a:solidFill>
        <a:schemeClr val="accent1"/>
      </a:solidFill>
      <a:prstDash val="solid"/>
    </a:ln>
    <a:effectLst/>
  </c:spPr>
  <c:txPr>
    <a:bodyPr/>
    <a:lstStyle/>
    <a:p>
      <a:pPr>
        <a:defRPr>
          <a:solidFill>
            <a:schemeClr val="dk1"/>
          </a:solidFill>
          <a:latin typeface="+mn-lt"/>
          <a:ea typeface="+mn-ea"/>
          <a:cs typeface="+mn-cs"/>
        </a:defRPr>
      </a:pPr>
      <a:endParaRPr lang="pl-PL"/>
    </a:p>
  </c:txPr>
  <c:printSettings>
    <c:headerFooter alignWithMargins="0"/>
    <c:pageMargins b="1" l="0.75000000000000544" r="0.75000000000000544" t="1" header="0.5" footer="0.5"/>
    <c:pageSetup paperSize="9" orientation="landscape" horizontalDpi="300" verticalDpi="300"/>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 b="1" i="0" u="none" strike="noStrike" baseline="0">
                <a:solidFill>
                  <a:srgbClr val="000080"/>
                </a:solidFill>
                <a:latin typeface="Arial"/>
                <a:ea typeface="Arial"/>
                <a:cs typeface="Arial"/>
              </a:defRPr>
            </a:pPr>
            <a:r>
              <a:rPr lang="en-GB"/>
              <a:t> Payback Analysis</a:t>
            </a:r>
          </a:p>
        </c:rich>
      </c:tx>
      <c:overlay val="0"/>
      <c:spPr>
        <a:noFill/>
        <a:ln w="25400">
          <a:noFill/>
        </a:ln>
      </c:spPr>
    </c:title>
    <c:autoTitleDeleted val="0"/>
    <c:plotArea>
      <c:layout/>
      <c:lineChart>
        <c:grouping val="standard"/>
        <c:varyColors val="0"/>
        <c:ser>
          <c:idx val="2"/>
          <c:order val="0"/>
          <c:tx>
            <c:strRef>
              <c:f>'TCO tool'!#REF!</c:f>
              <c:strCache>
                <c:ptCount val="1"/>
                <c:pt idx="0">
                  <c:v>#REF!</c:v>
                </c:pt>
              </c:strCache>
            </c:strRef>
          </c:tx>
          <c:spPr>
            <a:ln w="25400">
              <a:solidFill>
                <a:srgbClr val="339966"/>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3"/>
          <c:order val="1"/>
          <c:tx>
            <c:strRef>
              <c:f>'TCO tool'!#REF!</c:f>
              <c:strCache>
                <c:ptCount val="1"/>
                <c:pt idx="0">
                  <c:v>#REF!</c:v>
                </c:pt>
              </c:strCache>
            </c:strRef>
          </c:tx>
          <c:spPr>
            <a:ln w="25400">
              <a:solidFill>
                <a:srgbClr val="800080"/>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0"/>
          <c:order val="2"/>
          <c:tx>
            <c:strRef>
              <c:f>'TCO tool'!#REF!</c:f>
              <c:strCache>
                <c:ptCount val="1"/>
                <c:pt idx="0">
                  <c:v>#REF!</c:v>
                </c:pt>
              </c:strCache>
            </c:strRef>
          </c:tx>
          <c:spPr>
            <a:ln w="25400">
              <a:solidFill>
                <a:srgbClr val="FF6600"/>
              </a:solidFill>
              <a:prstDash val="solid"/>
            </a:ln>
          </c:spPr>
          <c:marker>
            <c:symbol val="none"/>
          </c:marker>
          <c:val>
            <c:numRef>
              <c:f>'TCO tool'!#REF!</c:f>
              <c:numCache>
                <c:formatCode>General</c:formatCode>
                <c:ptCount val="1"/>
                <c:pt idx="0">
                  <c:v>1</c:v>
                </c:pt>
              </c:numCache>
            </c:numRef>
          </c:val>
          <c:smooth val="0"/>
        </c:ser>
        <c:dLbls>
          <c:showLegendKey val="0"/>
          <c:showVal val="0"/>
          <c:showCatName val="0"/>
          <c:showSerName val="0"/>
          <c:showPercent val="0"/>
          <c:showBubbleSize val="0"/>
        </c:dLbls>
        <c:marker val="1"/>
        <c:smooth val="0"/>
        <c:axId val="110799872"/>
        <c:axId val="110802048"/>
      </c:lineChart>
      <c:catAx>
        <c:axId val="110799872"/>
        <c:scaling>
          <c:orientation val="minMax"/>
        </c:scaling>
        <c:delete val="0"/>
        <c:axPos val="b"/>
        <c:title>
          <c:tx>
            <c:rich>
              <a:bodyPr/>
              <a:lstStyle/>
              <a:p>
                <a:pPr>
                  <a:defRPr sz="175" b="1" i="0" u="none" strike="noStrike" baseline="0">
                    <a:solidFill>
                      <a:srgbClr val="000000"/>
                    </a:solidFill>
                    <a:latin typeface="Arial"/>
                    <a:ea typeface="Arial"/>
                    <a:cs typeface="Arial"/>
                  </a:defRPr>
                </a:pPr>
                <a:r>
                  <a:rPr lang="en-GB"/>
                  <a:t>Years</a:t>
                </a:r>
              </a:p>
            </c:rich>
          </c:tx>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110802048"/>
        <c:crosses val="autoZero"/>
        <c:auto val="1"/>
        <c:lblAlgn val="ctr"/>
        <c:lblOffset val="100"/>
        <c:tickLblSkip val="1"/>
        <c:tickMarkSkip val="1"/>
        <c:noMultiLvlLbl val="0"/>
      </c:catAx>
      <c:valAx>
        <c:axId val="110802048"/>
        <c:scaling>
          <c:orientation val="minMax"/>
        </c:scaling>
        <c:delete val="0"/>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n-GB"/>
                  <a:t>TCO (Euro)</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110799872"/>
        <c:crosses val="autoZero"/>
        <c:crossBetween val="midCat"/>
      </c:valAx>
      <c:spPr>
        <a:noFill/>
        <a:ln w="25400">
          <a:noFill/>
        </a:ln>
      </c:spPr>
    </c:plotArea>
    <c:legend>
      <c:legendPos val="r"/>
      <c:legendEntry>
        <c:idx val="0"/>
        <c:txPr>
          <a:bodyPr/>
          <a:lstStyle/>
          <a:p>
            <a:pPr>
              <a:defRPr sz="735" b="0" i="0" u="none" strike="noStrike" baseline="0">
                <a:solidFill>
                  <a:srgbClr val="008000"/>
                </a:solidFill>
                <a:latin typeface="Arial"/>
                <a:ea typeface="Arial"/>
                <a:cs typeface="Arial"/>
              </a:defRPr>
            </a:pPr>
            <a:endParaRPr lang="pl-PL"/>
          </a:p>
        </c:txPr>
      </c:legendEntry>
      <c:legendEntry>
        <c:idx val="1"/>
        <c:txPr>
          <a:bodyPr/>
          <a:lstStyle/>
          <a:p>
            <a:pPr>
              <a:defRPr sz="735" b="0" i="0" u="none" strike="noStrike" baseline="0">
                <a:solidFill>
                  <a:srgbClr val="800080"/>
                </a:solidFill>
                <a:latin typeface="Arial"/>
                <a:ea typeface="Arial"/>
                <a:cs typeface="Arial"/>
              </a:defRPr>
            </a:pPr>
            <a:endParaRPr lang="pl-PL"/>
          </a:p>
        </c:txPr>
      </c:legendEntry>
      <c:overlay val="0"/>
      <c:spPr>
        <a:noFill/>
        <a:ln w="25400">
          <a:noFill/>
        </a:ln>
      </c:spPr>
      <c:txPr>
        <a:bodyPr/>
        <a:lstStyle/>
        <a:p>
          <a:pPr>
            <a:defRPr sz="735" b="0"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175" b="0" i="0" u="none" strike="noStrike" baseline="0">
          <a:solidFill>
            <a:srgbClr val="000000"/>
          </a:solidFill>
          <a:latin typeface="Arial"/>
          <a:ea typeface="Arial"/>
          <a:cs typeface="Arial"/>
        </a:defRPr>
      </a:pPr>
      <a:endParaRPr lang="pl-PL"/>
    </a:p>
  </c:txPr>
  <c:printSettings>
    <c:headerFooter alignWithMargins="0"/>
    <c:pageMargins b="1" l="0.75000000000000633" r="0.75000000000000633" t="1" header="0.5" footer="0.5"/>
    <c:pageSetup paperSize="9" orientation="landscape" horizontalDpi="300" verticalDpi="300"/>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80"/>
                </a:solidFill>
                <a:latin typeface="Arial"/>
                <a:ea typeface="Arial"/>
                <a:cs typeface="Arial"/>
              </a:defRPr>
            </a:pPr>
            <a:r>
              <a:rPr lang="pl-PL"/>
              <a:t>Wykres c</a:t>
            </a:r>
            <a:r>
              <a:rPr lang="en-GB"/>
              <a:t>zas</a:t>
            </a:r>
            <a:r>
              <a:rPr lang="pl-PL"/>
              <a:t>u</a:t>
            </a:r>
            <a:r>
              <a:rPr lang="en-GB"/>
              <a:t> zwrotu z inwestycji</a:t>
            </a:r>
            <a:r>
              <a:rPr lang="pl-PL"/>
              <a:t> opraw</a:t>
            </a:r>
            <a:r>
              <a:rPr lang="pl-PL" baseline="0"/>
              <a:t> </a:t>
            </a:r>
          </a:p>
          <a:p>
            <a:pPr>
              <a:defRPr sz="1000" b="1" i="0" u="none" strike="noStrike" baseline="0">
                <a:solidFill>
                  <a:srgbClr val="000080"/>
                </a:solidFill>
                <a:latin typeface="Arial"/>
                <a:ea typeface="Arial"/>
                <a:cs typeface="Arial"/>
              </a:defRPr>
            </a:pPr>
            <a:r>
              <a:rPr lang="pl-PL" baseline="0"/>
              <a:t>Philips ProSet LED</a:t>
            </a:r>
            <a:endParaRPr lang="en-GB"/>
          </a:p>
        </c:rich>
      </c:tx>
      <c:layout>
        <c:manualLayout>
          <c:xMode val="edge"/>
          <c:yMode val="edge"/>
          <c:x val="0.32036613272311232"/>
          <c:y val="3.0373831775701052E-2"/>
        </c:manualLayout>
      </c:layout>
      <c:overlay val="0"/>
      <c:spPr>
        <a:noFill/>
        <a:ln w="25400">
          <a:noFill/>
        </a:ln>
      </c:spPr>
    </c:title>
    <c:autoTitleDeleted val="0"/>
    <c:plotArea>
      <c:layout>
        <c:manualLayout>
          <c:layoutTarget val="inner"/>
          <c:xMode val="edge"/>
          <c:yMode val="edge"/>
          <c:x val="0.23116864712798121"/>
          <c:y val="0.15887847489917142"/>
          <c:w val="0.74141876430205556"/>
          <c:h val="0.69392523364487502"/>
        </c:manualLayout>
      </c:layout>
      <c:lineChart>
        <c:grouping val="standard"/>
        <c:varyColors val="0"/>
        <c:ser>
          <c:idx val="2"/>
          <c:order val="0"/>
          <c:tx>
            <c:strRef>
              <c:f>'Oprawa ProSet LED'!$F$56</c:f>
              <c:strCache>
                <c:ptCount val="1"/>
                <c:pt idx="0">
                  <c:v>ProSet LED</c:v>
                </c:pt>
              </c:strCache>
            </c:strRef>
          </c:tx>
          <c:spPr>
            <a:ln w="25400">
              <a:solidFill>
                <a:srgbClr val="339966"/>
              </a:solidFill>
              <a:prstDash val="solid"/>
            </a:ln>
          </c:spPr>
          <c:marker>
            <c:symbol val="none"/>
          </c:marker>
          <c:cat>
            <c:numRef>
              <c:f>'Oprawa ProSet LED'!$G$53:$M$53</c:f>
              <c:numCache>
                <c:formatCode>General</c:formatCode>
                <c:ptCount val="7"/>
                <c:pt idx="0">
                  <c:v>0</c:v>
                </c:pt>
                <c:pt idx="1">
                  <c:v>1</c:v>
                </c:pt>
                <c:pt idx="2">
                  <c:v>2</c:v>
                </c:pt>
                <c:pt idx="3">
                  <c:v>3</c:v>
                </c:pt>
                <c:pt idx="4">
                  <c:v>4</c:v>
                </c:pt>
                <c:pt idx="5">
                  <c:v>5</c:v>
                </c:pt>
                <c:pt idx="6">
                  <c:v>6</c:v>
                </c:pt>
              </c:numCache>
            </c:numRef>
          </c:cat>
          <c:val>
            <c:numRef>
              <c:f>'Oprawa ProSet LED'!$G$56:$M$56</c:f>
              <c:numCache>
                <c:formatCode>_-* #,##0_-;\-* #,##0_-;_-* "-"??_-;_-@_-</c:formatCode>
                <c:ptCount val="7"/>
                <c:pt idx="0">
                  <c:v>15000</c:v>
                </c:pt>
                <c:pt idx="1">
                  <c:v>18575.52</c:v>
                </c:pt>
                <c:pt idx="2">
                  <c:v>22151.040000000001</c:v>
                </c:pt>
                <c:pt idx="3">
                  <c:v>25726.560000000001</c:v>
                </c:pt>
                <c:pt idx="4">
                  <c:v>29302.080000000002</c:v>
                </c:pt>
                <c:pt idx="5">
                  <c:v>32877.599999999999</c:v>
                </c:pt>
                <c:pt idx="6" formatCode="#,##0">
                  <c:v>36453.119999999995</c:v>
                </c:pt>
              </c:numCache>
            </c:numRef>
          </c:val>
          <c:smooth val="0"/>
        </c:ser>
        <c:ser>
          <c:idx val="3"/>
          <c:order val="1"/>
          <c:tx>
            <c:strRef>
              <c:f>'Oprawa ProSet LED'!$F$55</c:f>
              <c:strCache>
                <c:ptCount val="1"/>
                <c:pt idx="0">
                  <c:v>Halogen 50W - 12V</c:v>
                </c:pt>
              </c:strCache>
            </c:strRef>
          </c:tx>
          <c:spPr>
            <a:ln w="25400">
              <a:solidFill>
                <a:srgbClr val="800080"/>
              </a:solidFill>
              <a:prstDash val="solid"/>
            </a:ln>
          </c:spPr>
          <c:marker>
            <c:symbol val="none"/>
          </c:marker>
          <c:cat>
            <c:numRef>
              <c:f>'Oprawa ProSet LED'!$G$53:$M$53</c:f>
              <c:numCache>
                <c:formatCode>General</c:formatCode>
                <c:ptCount val="7"/>
                <c:pt idx="0">
                  <c:v>0</c:v>
                </c:pt>
                <c:pt idx="1">
                  <c:v>1</c:v>
                </c:pt>
                <c:pt idx="2">
                  <c:v>2</c:v>
                </c:pt>
                <c:pt idx="3">
                  <c:v>3</c:v>
                </c:pt>
                <c:pt idx="4">
                  <c:v>4</c:v>
                </c:pt>
                <c:pt idx="5">
                  <c:v>5</c:v>
                </c:pt>
                <c:pt idx="6">
                  <c:v>6</c:v>
                </c:pt>
              </c:numCache>
            </c:numRef>
          </c:cat>
          <c:val>
            <c:numRef>
              <c:f>'Oprawa ProSet LED'!$G$55:$M$55</c:f>
              <c:numCache>
                <c:formatCode>_-* #,##0_-;\-* #,##0_-;_-* "-"??_-;_-@_-</c:formatCode>
                <c:ptCount val="7"/>
                <c:pt idx="0">
                  <c:v>4600</c:v>
                </c:pt>
                <c:pt idx="1">
                  <c:v>12088</c:v>
                </c:pt>
                <c:pt idx="2">
                  <c:v>19576</c:v>
                </c:pt>
                <c:pt idx="3">
                  <c:v>27064</c:v>
                </c:pt>
                <c:pt idx="4">
                  <c:v>34552</c:v>
                </c:pt>
                <c:pt idx="5">
                  <c:v>42040</c:v>
                </c:pt>
                <c:pt idx="6" formatCode="#,##0">
                  <c:v>49528</c:v>
                </c:pt>
              </c:numCache>
            </c:numRef>
          </c:val>
          <c:smooth val="0"/>
        </c:ser>
        <c:dLbls>
          <c:showLegendKey val="0"/>
          <c:showVal val="0"/>
          <c:showCatName val="0"/>
          <c:showSerName val="0"/>
          <c:showPercent val="0"/>
          <c:showBubbleSize val="0"/>
        </c:dLbls>
        <c:marker val="1"/>
        <c:smooth val="0"/>
        <c:axId val="110922752"/>
        <c:axId val="110924928"/>
      </c:lineChart>
      <c:catAx>
        <c:axId val="110922752"/>
        <c:scaling>
          <c:orientation val="minMax"/>
        </c:scaling>
        <c:delete val="0"/>
        <c:axPos val="b"/>
        <c:title>
          <c:tx>
            <c:rich>
              <a:bodyPr/>
              <a:lstStyle/>
              <a:p>
                <a:pPr>
                  <a:defRPr sz="800" b="1" i="0" u="none" strike="noStrike" baseline="0">
                    <a:solidFill>
                      <a:srgbClr val="000000"/>
                    </a:solidFill>
                    <a:latin typeface="Arial"/>
                    <a:ea typeface="Arial"/>
                    <a:cs typeface="Arial"/>
                  </a:defRPr>
                </a:pPr>
                <a:r>
                  <a:rPr lang="en-GB"/>
                  <a:t>lata</a:t>
                </a:r>
              </a:p>
            </c:rich>
          </c:tx>
          <c:layout>
            <c:manualLayout>
              <c:xMode val="edge"/>
              <c:yMode val="edge"/>
              <c:x val="0.58352402745995358"/>
              <c:y val="0.91588785046728971"/>
            </c:manualLayout>
          </c:layout>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110924928"/>
        <c:crosses val="autoZero"/>
        <c:auto val="1"/>
        <c:lblAlgn val="ctr"/>
        <c:lblOffset val="100"/>
        <c:tickLblSkip val="1"/>
        <c:tickMarkSkip val="1"/>
        <c:noMultiLvlLbl val="0"/>
      </c:catAx>
      <c:valAx>
        <c:axId val="110924928"/>
        <c:scaling>
          <c:orientation val="minMax"/>
        </c:scaling>
        <c:delete val="0"/>
        <c:axPos val="l"/>
        <c:majorGridlines>
          <c:spPr>
            <a:ln w="3175">
              <a:solidFill>
                <a:srgbClr val="C0C0C0"/>
              </a:solidFill>
              <a:prstDash val="sysDash"/>
            </a:ln>
          </c:spPr>
        </c:majorGridlines>
        <c:title>
          <c:tx>
            <c:rich>
              <a:bodyPr/>
              <a:lstStyle/>
              <a:p>
                <a:pPr>
                  <a:defRPr sz="800" b="1" i="0" u="none" strike="noStrike" baseline="0">
                    <a:solidFill>
                      <a:srgbClr val="000000"/>
                    </a:solidFill>
                    <a:latin typeface="Arial"/>
                    <a:ea typeface="Arial"/>
                    <a:cs typeface="Arial"/>
                  </a:defRPr>
                </a:pPr>
                <a:r>
                  <a:rPr lang="pl-PL"/>
                  <a:t>Koszty w PLN</a:t>
                </a:r>
                <a:endParaRPr lang="en-GB"/>
              </a:p>
            </c:rich>
          </c:tx>
          <c:layout>
            <c:manualLayout>
              <c:xMode val="edge"/>
              <c:yMode val="edge"/>
              <c:x val="9.1975832313647768E-2"/>
              <c:y val="0.1789649562346460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110922752"/>
        <c:crosses val="autoZero"/>
        <c:crossBetween val="midCat"/>
      </c:valAx>
      <c:spPr>
        <a:noFill/>
        <a:ln w="25400">
          <a:noFill/>
        </a:ln>
      </c:spPr>
    </c:plotArea>
    <c:legend>
      <c:legendPos val="r"/>
      <c:legendEntry>
        <c:idx val="0"/>
        <c:txPr>
          <a:bodyPr/>
          <a:lstStyle/>
          <a:p>
            <a:pPr>
              <a:defRPr sz="900" b="1" i="0" u="none" strike="noStrike" baseline="0">
                <a:solidFill>
                  <a:srgbClr val="008000"/>
                </a:solidFill>
                <a:latin typeface="Arial"/>
                <a:ea typeface="Arial"/>
                <a:cs typeface="Arial"/>
              </a:defRPr>
            </a:pPr>
            <a:endParaRPr lang="pl-PL"/>
          </a:p>
        </c:txPr>
      </c:legendEntry>
      <c:legendEntry>
        <c:idx val="1"/>
        <c:txPr>
          <a:bodyPr/>
          <a:lstStyle/>
          <a:p>
            <a:pPr>
              <a:defRPr sz="900" b="1" i="0" u="none" strike="noStrike" baseline="0">
                <a:solidFill>
                  <a:srgbClr val="800080"/>
                </a:solidFill>
                <a:latin typeface="Arial"/>
                <a:ea typeface="Arial"/>
                <a:cs typeface="Arial"/>
              </a:defRPr>
            </a:pPr>
            <a:endParaRPr lang="pl-PL"/>
          </a:p>
        </c:txPr>
      </c:legendEntry>
      <c:layout>
        <c:manualLayout>
          <c:xMode val="edge"/>
          <c:yMode val="edge"/>
          <c:x val="0.22833709271564392"/>
          <c:y val="0.17485839168636788"/>
          <c:w val="0.41698356524547958"/>
          <c:h val="0.11682242990654212"/>
        </c:manualLayout>
      </c:layout>
      <c:overlay val="0"/>
      <c:spPr>
        <a:noFill/>
        <a:ln w="25400">
          <a:noFill/>
        </a:ln>
      </c:spPr>
      <c:txPr>
        <a:bodyPr/>
        <a:lstStyle/>
        <a:p>
          <a:pPr>
            <a:defRPr sz="900" b="1"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pl-PL"/>
    </a:p>
  </c:txPr>
  <c:printSettings>
    <c:headerFooter alignWithMargins="0"/>
    <c:pageMargins b="1" l="0.75000000000000633" r="0.75000000000000633" t="1" header="0.5" footer="0.5"/>
    <c:pageSetup paperSize="9" orientation="landscape" horizontalDpi="300" verticalDpi="300"/>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 b="1" i="0" u="none" strike="noStrike" baseline="0">
                <a:solidFill>
                  <a:srgbClr val="000080"/>
                </a:solidFill>
                <a:latin typeface="Arial"/>
                <a:ea typeface="Arial"/>
                <a:cs typeface="Arial"/>
              </a:defRPr>
            </a:pPr>
            <a:r>
              <a:rPr lang="en-GB"/>
              <a:t> Payback Analysis</a:t>
            </a:r>
          </a:p>
        </c:rich>
      </c:tx>
      <c:overlay val="0"/>
      <c:spPr>
        <a:noFill/>
        <a:ln w="25400">
          <a:noFill/>
        </a:ln>
      </c:spPr>
    </c:title>
    <c:autoTitleDeleted val="0"/>
    <c:plotArea>
      <c:layout/>
      <c:lineChart>
        <c:grouping val="standard"/>
        <c:varyColors val="0"/>
        <c:ser>
          <c:idx val="2"/>
          <c:order val="0"/>
          <c:tx>
            <c:strRef>
              <c:f>'TCO tool'!#REF!</c:f>
              <c:strCache>
                <c:ptCount val="1"/>
                <c:pt idx="0">
                  <c:v>#REF!</c:v>
                </c:pt>
              </c:strCache>
            </c:strRef>
          </c:tx>
          <c:spPr>
            <a:ln w="25400">
              <a:solidFill>
                <a:srgbClr val="339966"/>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3"/>
          <c:order val="1"/>
          <c:tx>
            <c:strRef>
              <c:f>'TCO tool'!#REF!</c:f>
              <c:strCache>
                <c:ptCount val="1"/>
                <c:pt idx="0">
                  <c:v>#REF!</c:v>
                </c:pt>
              </c:strCache>
            </c:strRef>
          </c:tx>
          <c:spPr>
            <a:ln w="25400">
              <a:solidFill>
                <a:srgbClr val="800080"/>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0"/>
          <c:order val="2"/>
          <c:tx>
            <c:strRef>
              <c:f>'TCO tool'!#REF!</c:f>
              <c:strCache>
                <c:ptCount val="1"/>
                <c:pt idx="0">
                  <c:v>#REF!</c:v>
                </c:pt>
              </c:strCache>
            </c:strRef>
          </c:tx>
          <c:spPr>
            <a:ln w="25400">
              <a:solidFill>
                <a:srgbClr val="FF6600"/>
              </a:solidFill>
              <a:prstDash val="solid"/>
            </a:ln>
          </c:spPr>
          <c:marker>
            <c:symbol val="none"/>
          </c:marker>
          <c:val>
            <c:numRef>
              <c:f>'TCO tool'!#REF!</c:f>
              <c:numCache>
                <c:formatCode>General</c:formatCode>
                <c:ptCount val="1"/>
                <c:pt idx="0">
                  <c:v>1</c:v>
                </c:pt>
              </c:numCache>
            </c:numRef>
          </c:val>
          <c:smooth val="0"/>
        </c:ser>
        <c:dLbls>
          <c:showLegendKey val="0"/>
          <c:showVal val="0"/>
          <c:showCatName val="0"/>
          <c:showSerName val="0"/>
          <c:showPercent val="0"/>
          <c:showBubbleSize val="0"/>
        </c:dLbls>
        <c:marker val="1"/>
        <c:smooth val="0"/>
        <c:axId val="112435968"/>
        <c:axId val="112437888"/>
      </c:lineChart>
      <c:catAx>
        <c:axId val="112435968"/>
        <c:scaling>
          <c:orientation val="minMax"/>
        </c:scaling>
        <c:delete val="0"/>
        <c:axPos val="b"/>
        <c:title>
          <c:tx>
            <c:rich>
              <a:bodyPr/>
              <a:lstStyle/>
              <a:p>
                <a:pPr>
                  <a:defRPr sz="175" b="1" i="0" u="none" strike="noStrike" baseline="0">
                    <a:solidFill>
                      <a:srgbClr val="000000"/>
                    </a:solidFill>
                    <a:latin typeface="Arial"/>
                    <a:ea typeface="Arial"/>
                    <a:cs typeface="Arial"/>
                  </a:defRPr>
                </a:pPr>
                <a:r>
                  <a:rPr lang="en-GB"/>
                  <a:t>Years</a:t>
                </a:r>
              </a:p>
            </c:rich>
          </c:tx>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112437888"/>
        <c:crosses val="autoZero"/>
        <c:auto val="1"/>
        <c:lblAlgn val="ctr"/>
        <c:lblOffset val="100"/>
        <c:tickLblSkip val="1"/>
        <c:tickMarkSkip val="1"/>
        <c:noMultiLvlLbl val="0"/>
      </c:catAx>
      <c:valAx>
        <c:axId val="112437888"/>
        <c:scaling>
          <c:orientation val="minMax"/>
        </c:scaling>
        <c:delete val="0"/>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n-GB"/>
                  <a:t>TCO (Euro)</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112435968"/>
        <c:crosses val="autoZero"/>
        <c:crossBetween val="midCat"/>
      </c:valAx>
      <c:spPr>
        <a:noFill/>
        <a:ln w="25400">
          <a:noFill/>
        </a:ln>
      </c:spPr>
    </c:plotArea>
    <c:legend>
      <c:legendPos val="r"/>
      <c:legendEntry>
        <c:idx val="0"/>
        <c:txPr>
          <a:bodyPr/>
          <a:lstStyle/>
          <a:p>
            <a:pPr>
              <a:defRPr sz="735" b="0" i="0" u="none" strike="noStrike" baseline="0">
                <a:solidFill>
                  <a:srgbClr val="008000"/>
                </a:solidFill>
                <a:latin typeface="Arial"/>
                <a:ea typeface="Arial"/>
                <a:cs typeface="Arial"/>
              </a:defRPr>
            </a:pPr>
            <a:endParaRPr lang="pl-PL"/>
          </a:p>
        </c:txPr>
      </c:legendEntry>
      <c:legendEntry>
        <c:idx val="1"/>
        <c:txPr>
          <a:bodyPr/>
          <a:lstStyle/>
          <a:p>
            <a:pPr>
              <a:defRPr sz="735" b="0" i="0" u="none" strike="noStrike" baseline="0">
                <a:solidFill>
                  <a:srgbClr val="800080"/>
                </a:solidFill>
                <a:latin typeface="Arial"/>
                <a:ea typeface="Arial"/>
                <a:cs typeface="Arial"/>
              </a:defRPr>
            </a:pPr>
            <a:endParaRPr lang="pl-PL"/>
          </a:p>
        </c:txPr>
      </c:legendEntry>
      <c:overlay val="0"/>
      <c:spPr>
        <a:noFill/>
        <a:ln w="25400">
          <a:noFill/>
        </a:ln>
      </c:spPr>
      <c:txPr>
        <a:bodyPr/>
        <a:lstStyle/>
        <a:p>
          <a:pPr>
            <a:defRPr sz="735" b="0"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175" b="0" i="0" u="none" strike="noStrike" baseline="0">
          <a:solidFill>
            <a:srgbClr val="000000"/>
          </a:solidFill>
          <a:latin typeface="Arial"/>
          <a:ea typeface="Arial"/>
          <a:cs typeface="Arial"/>
        </a:defRPr>
      </a:pPr>
      <a:endParaRPr lang="pl-PL"/>
    </a:p>
  </c:txPr>
  <c:printSettings>
    <c:headerFooter alignWithMargins="0"/>
    <c:pageMargins b="1" l="0.75000000000000633" r="0.75000000000000633" t="1" header="0.5" footer="0.5"/>
    <c:pageSetup paperSize="9" orientation="landscape" horizontalDpi="300" verticalDpi="300"/>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80"/>
                </a:solidFill>
                <a:latin typeface="Arial"/>
                <a:ea typeface="Arial"/>
                <a:cs typeface="Arial"/>
              </a:defRPr>
            </a:pPr>
            <a:r>
              <a:rPr lang="pl-PL"/>
              <a:t>Wykres c</a:t>
            </a:r>
            <a:r>
              <a:rPr lang="en-GB"/>
              <a:t>zas</a:t>
            </a:r>
            <a:r>
              <a:rPr lang="pl-PL"/>
              <a:t>u</a:t>
            </a:r>
            <a:r>
              <a:rPr lang="en-GB"/>
              <a:t> zwrotu z inwestycji</a:t>
            </a:r>
            <a:r>
              <a:rPr lang="pl-PL"/>
              <a:t> opraw</a:t>
            </a:r>
            <a:r>
              <a:rPr lang="pl-PL" baseline="0"/>
              <a:t> </a:t>
            </a:r>
          </a:p>
          <a:p>
            <a:pPr>
              <a:defRPr sz="1000" b="1" i="0" u="none" strike="noStrike" baseline="0">
                <a:solidFill>
                  <a:srgbClr val="000080"/>
                </a:solidFill>
                <a:latin typeface="Arial"/>
                <a:ea typeface="Arial"/>
                <a:cs typeface="Arial"/>
              </a:defRPr>
            </a:pPr>
            <a:r>
              <a:rPr lang="pl-PL" baseline="0"/>
              <a:t>Philips TurnRound LED</a:t>
            </a:r>
            <a:endParaRPr lang="en-GB"/>
          </a:p>
        </c:rich>
      </c:tx>
      <c:layout>
        <c:manualLayout>
          <c:xMode val="edge"/>
          <c:yMode val="edge"/>
          <c:x val="0.32036613272311232"/>
          <c:y val="3.0373831775701052E-2"/>
        </c:manualLayout>
      </c:layout>
      <c:overlay val="0"/>
      <c:spPr>
        <a:noFill/>
        <a:ln w="25400">
          <a:noFill/>
        </a:ln>
      </c:spPr>
    </c:title>
    <c:autoTitleDeleted val="0"/>
    <c:plotArea>
      <c:layout>
        <c:manualLayout>
          <c:layoutTarget val="inner"/>
          <c:xMode val="edge"/>
          <c:yMode val="edge"/>
          <c:x val="0.23116864712798121"/>
          <c:y val="0.15887847489917142"/>
          <c:w val="0.74141876430205556"/>
          <c:h val="0.69392523364487502"/>
        </c:manualLayout>
      </c:layout>
      <c:lineChart>
        <c:grouping val="standard"/>
        <c:varyColors val="0"/>
        <c:ser>
          <c:idx val="2"/>
          <c:order val="0"/>
          <c:tx>
            <c:strRef>
              <c:f>'Oprawa TurnRound LED'!$F$56</c:f>
              <c:strCache>
                <c:ptCount val="1"/>
                <c:pt idx="0">
                  <c:v>TurnRound LED</c:v>
                </c:pt>
              </c:strCache>
            </c:strRef>
          </c:tx>
          <c:spPr>
            <a:ln w="25400">
              <a:solidFill>
                <a:srgbClr val="339966"/>
              </a:solidFill>
              <a:prstDash val="solid"/>
            </a:ln>
          </c:spPr>
          <c:marker>
            <c:symbol val="none"/>
          </c:marker>
          <c:cat>
            <c:numRef>
              <c:f>'Oprawa TurnRound LED'!$G$53:$M$53</c:f>
              <c:numCache>
                <c:formatCode>General</c:formatCode>
                <c:ptCount val="7"/>
                <c:pt idx="0">
                  <c:v>0</c:v>
                </c:pt>
                <c:pt idx="1">
                  <c:v>1</c:v>
                </c:pt>
                <c:pt idx="2">
                  <c:v>2</c:v>
                </c:pt>
                <c:pt idx="3">
                  <c:v>3</c:v>
                </c:pt>
                <c:pt idx="4">
                  <c:v>4</c:v>
                </c:pt>
                <c:pt idx="5">
                  <c:v>5</c:v>
                </c:pt>
                <c:pt idx="6">
                  <c:v>6</c:v>
                </c:pt>
              </c:numCache>
            </c:numRef>
          </c:cat>
          <c:val>
            <c:numRef>
              <c:f>'Oprawa TurnRound LED'!$G$56:$M$56</c:f>
              <c:numCache>
                <c:formatCode>_-* #,##0_-;\-* #,##0_-;_-* "-"??_-;_-@_-</c:formatCode>
                <c:ptCount val="7"/>
                <c:pt idx="0">
                  <c:v>22900</c:v>
                </c:pt>
                <c:pt idx="1">
                  <c:v>27640.32</c:v>
                </c:pt>
                <c:pt idx="2">
                  <c:v>32380.639999999999</c:v>
                </c:pt>
                <c:pt idx="3">
                  <c:v>37120.959999999999</c:v>
                </c:pt>
                <c:pt idx="4">
                  <c:v>41861.279999999999</c:v>
                </c:pt>
                <c:pt idx="5">
                  <c:v>46601.599999999999</c:v>
                </c:pt>
                <c:pt idx="6" formatCode="#,##0">
                  <c:v>51341.919999999998</c:v>
                </c:pt>
              </c:numCache>
            </c:numRef>
          </c:val>
          <c:smooth val="0"/>
        </c:ser>
        <c:ser>
          <c:idx val="3"/>
          <c:order val="1"/>
          <c:tx>
            <c:strRef>
              <c:f>'Oprawa TurnRound LED'!$F$55</c:f>
              <c:strCache>
                <c:ptCount val="1"/>
                <c:pt idx="0">
                  <c:v>Halogen 50W - 12V</c:v>
                </c:pt>
              </c:strCache>
            </c:strRef>
          </c:tx>
          <c:spPr>
            <a:ln w="25400">
              <a:solidFill>
                <a:srgbClr val="800080"/>
              </a:solidFill>
              <a:prstDash val="solid"/>
            </a:ln>
          </c:spPr>
          <c:marker>
            <c:symbol val="none"/>
          </c:marker>
          <c:cat>
            <c:numRef>
              <c:f>'Oprawa TurnRound LED'!$G$53:$M$53</c:f>
              <c:numCache>
                <c:formatCode>General</c:formatCode>
                <c:ptCount val="7"/>
                <c:pt idx="0">
                  <c:v>0</c:v>
                </c:pt>
                <c:pt idx="1">
                  <c:v>1</c:v>
                </c:pt>
                <c:pt idx="2">
                  <c:v>2</c:v>
                </c:pt>
                <c:pt idx="3">
                  <c:v>3</c:v>
                </c:pt>
                <c:pt idx="4">
                  <c:v>4</c:v>
                </c:pt>
                <c:pt idx="5">
                  <c:v>5</c:v>
                </c:pt>
                <c:pt idx="6">
                  <c:v>6</c:v>
                </c:pt>
              </c:numCache>
            </c:numRef>
          </c:cat>
          <c:val>
            <c:numRef>
              <c:f>'Oprawa TurnRound LED'!$G$55:$M$55</c:f>
              <c:numCache>
                <c:formatCode>_-* #,##0_-;\-* #,##0_-;_-* "-"??_-;_-@_-</c:formatCode>
                <c:ptCount val="7"/>
                <c:pt idx="0">
                  <c:v>4500</c:v>
                </c:pt>
                <c:pt idx="1">
                  <c:v>11832</c:v>
                </c:pt>
                <c:pt idx="2">
                  <c:v>19164</c:v>
                </c:pt>
                <c:pt idx="3">
                  <c:v>26496</c:v>
                </c:pt>
                <c:pt idx="4">
                  <c:v>33828</c:v>
                </c:pt>
                <c:pt idx="5">
                  <c:v>41160</c:v>
                </c:pt>
                <c:pt idx="6" formatCode="#,##0">
                  <c:v>48492</c:v>
                </c:pt>
              </c:numCache>
            </c:numRef>
          </c:val>
          <c:smooth val="0"/>
        </c:ser>
        <c:dLbls>
          <c:showLegendKey val="0"/>
          <c:showVal val="0"/>
          <c:showCatName val="0"/>
          <c:showSerName val="0"/>
          <c:showPercent val="0"/>
          <c:showBubbleSize val="0"/>
        </c:dLbls>
        <c:marker val="1"/>
        <c:smooth val="0"/>
        <c:axId val="112481024"/>
        <c:axId val="112482944"/>
      </c:lineChart>
      <c:catAx>
        <c:axId val="112481024"/>
        <c:scaling>
          <c:orientation val="minMax"/>
        </c:scaling>
        <c:delete val="0"/>
        <c:axPos val="b"/>
        <c:title>
          <c:tx>
            <c:rich>
              <a:bodyPr/>
              <a:lstStyle/>
              <a:p>
                <a:pPr>
                  <a:defRPr sz="800" b="1" i="0" u="none" strike="noStrike" baseline="0">
                    <a:solidFill>
                      <a:srgbClr val="000000"/>
                    </a:solidFill>
                    <a:latin typeface="Arial"/>
                    <a:ea typeface="Arial"/>
                    <a:cs typeface="Arial"/>
                  </a:defRPr>
                </a:pPr>
                <a:r>
                  <a:rPr lang="en-GB"/>
                  <a:t>lata</a:t>
                </a:r>
              </a:p>
            </c:rich>
          </c:tx>
          <c:layout>
            <c:manualLayout>
              <c:xMode val="edge"/>
              <c:yMode val="edge"/>
              <c:x val="0.58352402745995358"/>
              <c:y val="0.91588785046728971"/>
            </c:manualLayout>
          </c:layout>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112482944"/>
        <c:crosses val="autoZero"/>
        <c:auto val="1"/>
        <c:lblAlgn val="ctr"/>
        <c:lblOffset val="100"/>
        <c:tickLblSkip val="1"/>
        <c:tickMarkSkip val="1"/>
        <c:noMultiLvlLbl val="0"/>
      </c:catAx>
      <c:valAx>
        <c:axId val="112482944"/>
        <c:scaling>
          <c:orientation val="minMax"/>
        </c:scaling>
        <c:delete val="0"/>
        <c:axPos val="l"/>
        <c:majorGridlines>
          <c:spPr>
            <a:ln w="3175">
              <a:solidFill>
                <a:srgbClr val="C0C0C0"/>
              </a:solidFill>
              <a:prstDash val="sysDash"/>
            </a:ln>
          </c:spPr>
        </c:majorGridlines>
        <c:title>
          <c:tx>
            <c:rich>
              <a:bodyPr/>
              <a:lstStyle/>
              <a:p>
                <a:pPr>
                  <a:defRPr sz="800" b="1" i="0" u="none" strike="noStrike" baseline="0">
                    <a:solidFill>
                      <a:srgbClr val="000000"/>
                    </a:solidFill>
                    <a:latin typeface="Arial"/>
                    <a:ea typeface="Arial"/>
                    <a:cs typeface="Arial"/>
                  </a:defRPr>
                </a:pPr>
                <a:r>
                  <a:rPr lang="pl-PL"/>
                  <a:t>Koszty w PLN</a:t>
                </a:r>
                <a:endParaRPr lang="en-GB"/>
              </a:p>
            </c:rich>
          </c:tx>
          <c:layout>
            <c:manualLayout>
              <c:xMode val="edge"/>
              <c:yMode val="edge"/>
              <c:x val="9.1975832313647768E-2"/>
              <c:y val="0.1789649562346460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112481024"/>
        <c:crosses val="autoZero"/>
        <c:crossBetween val="midCat"/>
      </c:valAx>
      <c:spPr>
        <a:noFill/>
        <a:ln w="25400">
          <a:noFill/>
        </a:ln>
      </c:spPr>
    </c:plotArea>
    <c:legend>
      <c:legendPos val="r"/>
      <c:legendEntry>
        <c:idx val="0"/>
        <c:txPr>
          <a:bodyPr/>
          <a:lstStyle/>
          <a:p>
            <a:pPr>
              <a:defRPr sz="900" b="1" i="0" u="none" strike="noStrike" baseline="0">
                <a:solidFill>
                  <a:srgbClr val="008000"/>
                </a:solidFill>
                <a:latin typeface="Arial"/>
                <a:ea typeface="Arial"/>
                <a:cs typeface="Arial"/>
              </a:defRPr>
            </a:pPr>
            <a:endParaRPr lang="pl-PL"/>
          </a:p>
        </c:txPr>
      </c:legendEntry>
      <c:legendEntry>
        <c:idx val="1"/>
        <c:txPr>
          <a:bodyPr/>
          <a:lstStyle/>
          <a:p>
            <a:pPr>
              <a:defRPr sz="900" b="1" i="0" u="none" strike="noStrike" baseline="0">
                <a:solidFill>
                  <a:srgbClr val="800080"/>
                </a:solidFill>
                <a:latin typeface="Arial"/>
                <a:ea typeface="Arial"/>
                <a:cs typeface="Arial"/>
              </a:defRPr>
            </a:pPr>
            <a:endParaRPr lang="pl-PL"/>
          </a:p>
        </c:txPr>
      </c:legendEntry>
      <c:layout>
        <c:manualLayout>
          <c:xMode val="edge"/>
          <c:yMode val="edge"/>
          <c:x val="0.22833709271564392"/>
          <c:y val="0.17485839168636788"/>
          <c:w val="0.41698356524547958"/>
          <c:h val="0.11682242990654212"/>
        </c:manualLayout>
      </c:layout>
      <c:overlay val="0"/>
      <c:spPr>
        <a:noFill/>
        <a:ln w="25400">
          <a:noFill/>
        </a:ln>
      </c:spPr>
      <c:txPr>
        <a:bodyPr/>
        <a:lstStyle/>
        <a:p>
          <a:pPr>
            <a:defRPr sz="900" b="1"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pl-PL"/>
    </a:p>
  </c:txPr>
  <c:printSettings>
    <c:headerFooter alignWithMargins="0"/>
    <c:pageMargins b="1" l="0.75000000000000633" r="0.75000000000000633" t="1" header="0.5" footer="0.5"/>
    <c:pageSetup paperSize="9" orientation="landscape" horizontalDpi="300" verticalDpi="300"/>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 b="1" i="0" u="none" strike="noStrike" baseline="0">
                <a:solidFill>
                  <a:srgbClr val="000080"/>
                </a:solidFill>
                <a:latin typeface="Arial"/>
                <a:ea typeface="Arial"/>
                <a:cs typeface="Arial"/>
              </a:defRPr>
            </a:pPr>
            <a:r>
              <a:rPr lang="en-GB"/>
              <a:t> Payback Analysis</a:t>
            </a:r>
          </a:p>
        </c:rich>
      </c:tx>
      <c:overlay val="0"/>
      <c:spPr>
        <a:noFill/>
        <a:ln w="25400">
          <a:noFill/>
        </a:ln>
      </c:spPr>
    </c:title>
    <c:autoTitleDeleted val="0"/>
    <c:plotArea>
      <c:layout/>
      <c:lineChart>
        <c:grouping val="standard"/>
        <c:varyColors val="0"/>
        <c:ser>
          <c:idx val="2"/>
          <c:order val="0"/>
          <c:tx>
            <c:strRef>
              <c:f>'TCO tool'!#REF!</c:f>
              <c:strCache>
                <c:ptCount val="1"/>
                <c:pt idx="0">
                  <c:v>#REF!</c:v>
                </c:pt>
              </c:strCache>
            </c:strRef>
          </c:tx>
          <c:spPr>
            <a:ln w="25400">
              <a:solidFill>
                <a:srgbClr val="339966"/>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3"/>
          <c:order val="1"/>
          <c:tx>
            <c:strRef>
              <c:f>'TCO tool'!#REF!</c:f>
              <c:strCache>
                <c:ptCount val="1"/>
                <c:pt idx="0">
                  <c:v>#REF!</c:v>
                </c:pt>
              </c:strCache>
            </c:strRef>
          </c:tx>
          <c:spPr>
            <a:ln w="25400">
              <a:solidFill>
                <a:srgbClr val="800080"/>
              </a:solidFill>
              <a:prstDash val="solid"/>
            </a:ln>
          </c:spPr>
          <c:marker>
            <c:symbol val="none"/>
          </c:marker>
          <c:cat>
            <c:numRef>
              <c:f>'TCO tool'!#REF!</c:f>
              <c:numCache>
                <c:formatCode>General</c:formatCode>
                <c:ptCount val="1"/>
                <c:pt idx="0">
                  <c:v>1</c:v>
                </c:pt>
              </c:numCache>
            </c:numRef>
          </c:cat>
          <c:val>
            <c:numRef>
              <c:f>'TCO tool'!#REF!</c:f>
              <c:numCache>
                <c:formatCode>General</c:formatCode>
                <c:ptCount val="1"/>
                <c:pt idx="0">
                  <c:v>1</c:v>
                </c:pt>
              </c:numCache>
            </c:numRef>
          </c:val>
          <c:smooth val="0"/>
        </c:ser>
        <c:ser>
          <c:idx val="0"/>
          <c:order val="2"/>
          <c:tx>
            <c:strRef>
              <c:f>'TCO tool'!#REF!</c:f>
              <c:strCache>
                <c:ptCount val="1"/>
                <c:pt idx="0">
                  <c:v>#REF!</c:v>
                </c:pt>
              </c:strCache>
            </c:strRef>
          </c:tx>
          <c:spPr>
            <a:ln w="25400">
              <a:solidFill>
                <a:srgbClr val="FF6600"/>
              </a:solidFill>
              <a:prstDash val="solid"/>
            </a:ln>
          </c:spPr>
          <c:marker>
            <c:symbol val="none"/>
          </c:marker>
          <c:val>
            <c:numRef>
              <c:f>'TCO tool'!#REF!</c:f>
              <c:numCache>
                <c:formatCode>General</c:formatCode>
                <c:ptCount val="1"/>
                <c:pt idx="0">
                  <c:v>1</c:v>
                </c:pt>
              </c:numCache>
            </c:numRef>
          </c:val>
          <c:smooth val="0"/>
        </c:ser>
        <c:dLbls>
          <c:showLegendKey val="0"/>
          <c:showVal val="0"/>
          <c:showCatName val="0"/>
          <c:showSerName val="0"/>
          <c:showPercent val="0"/>
          <c:showBubbleSize val="0"/>
        </c:dLbls>
        <c:marker val="1"/>
        <c:smooth val="0"/>
        <c:axId val="113900160"/>
        <c:axId val="104616704"/>
      </c:lineChart>
      <c:catAx>
        <c:axId val="113900160"/>
        <c:scaling>
          <c:orientation val="minMax"/>
        </c:scaling>
        <c:delete val="0"/>
        <c:axPos val="b"/>
        <c:title>
          <c:tx>
            <c:rich>
              <a:bodyPr/>
              <a:lstStyle/>
              <a:p>
                <a:pPr>
                  <a:defRPr sz="175" b="1" i="0" u="none" strike="noStrike" baseline="0">
                    <a:solidFill>
                      <a:srgbClr val="000000"/>
                    </a:solidFill>
                    <a:latin typeface="Arial"/>
                    <a:ea typeface="Arial"/>
                    <a:cs typeface="Arial"/>
                  </a:defRPr>
                </a:pPr>
                <a:r>
                  <a:rPr lang="en-GB"/>
                  <a:t>Years</a:t>
                </a:r>
              </a:p>
            </c:rich>
          </c:tx>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104616704"/>
        <c:crosses val="autoZero"/>
        <c:auto val="1"/>
        <c:lblAlgn val="ctr"/>
        <c:lblOffset val="100"/>
        <c:tickLblSkip val="1"/>
        <c:tickMarkSkip val="1"/>
        <c:noMultiLvlLbl val="0"/>
      </c:catAx>
      <c:valAx>
        <c:axId val="104616704"/>
        <c:scaling>
          <c:orientation val="minMax"/>
        </c:scaling>
        <c:delete val="0"/>
        <c:axPos val="l"/>
        <c:majorGridlines>
          <c:spPr>
            <a:ln w="3175">
              <a:solidFill>
                <a:srgbClr val="C0C0C0"/>
              </a:solidFill>
              <a:prstDash val="sysDash"/>
            </a:ln>
          </c:spPr>
        </c:majorGridlines>
        <c:title>
          <c:tx>
            <c:rich>
              <a:bodyPr/>
              <a:lstStyle/>
              <a:p>
                <a:pPr>
                  <a:defRPr sz="175" b="1" i="0" u="none" strike="noStrike" baseline="0">
                    <a:solidFill>
                      <a:srgbClr val="000000"/>
                    </a:solidFill>
                    <a:latin typeface="Arial"/>
                    <a:ea typeface="Arial"/>
                    <a:cs typeface="Arial"/>
                  </a:defRPr>
                </a:pPr>
                <a:r>
                  <a:rPr lang="en-GB"/>
                  <a:t>TCO (Euro)</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pl-PL"/>
          </a:p>
        </c:txPr>
        <c:crossAx val="113900160"/>
        <c:crosses val="autoZero"/>
        <c:crossBetween val="midCat"/>
      </c:valAx>
      <c:spPr>
        <a:noFill/>
        <a:ln w="25400">
          <a:noFill/>
        </a:ln>
      </c:spPr>
    </c:plotArea>
    <c:legend>
      <c:legendPos val="r"/>
      <c:legendEntry>
        <c:idx val="0"/>
        <c:txPr>
          <a:bodyPr/>
          <a:lstStyle/>
          <a:p>
            <a:pPr>
              <a:defRPr sz="735" b="0" i="0" u="none" strike="noStrike" baseline="0">
                <a:solidFill>
                  <a:srgbClr val="008000"/>
                </a:solidFill>
                <a:latin typeface="Arial"/>
                <a:ea typeface="Arial"/>
                <a:cs typeface="Arial"/>
              </a:defRPr>
            </a:pPr>
            <a:endParaRPr lang="pl-PL"/>
          </a:p>
        </c:txPr>
      </c:legendEntry>
      <c:legendEntry>
        <c:idx val="1"/>
        <c:txPr>
          <a:bodyPr/>
          <a:lstStyle/>
          <a:p>
            <a:pPr>
              <a:defRPr sz="735" b="0" i="0" u="none" strike="noStrike" baseline="0">
                <a:solidFill>
                  <a:srgbClr val="800080"/>
                </a:solidFill>
                <a:latin typeface="Arial"/>
                <a:ea typeface="Arial"/>
                <a:cs typeface="Arial"/>
              </a:defRPr>
            </a:pPr>
            <a:endParaRPr lang="pl-PL"/>
          </a:p>
        </c:txPr>
      </c:legendEntry>
      <c:overlay val="0"/>
      <c:spPr>
        <a:noFill/>
        <a:ln w="25400">
          <a:noFill/>
        </a:ln>
      </c:spPr>
      <c:txPr>
        <a:bodyPr/>
        <a:lstStyle/>
        <a:p>
          <a:pPr>
            <a:defRPr sz="735" b="0"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175" b="0" i="0" u="none" strike="noStrike" baseline="0">
          <a:solidFill>
            <a:srgbClr val="000000"/>
          </a:solidFill>
          <a:latin typeface="Arial"/>
          <a:ea typeface="Arial"/>
          <a:cs typeface="Arial"/>
        </a:defRPr>
      </a:pPr>
      <a:endParaRPr lang="pl-PL"/>
    </a:p>
  </c:txPr>
  <c:printSettings>
    <c:headerFooter alignWithMargins="0"/>
    <c:pageMargins b="1" l="0.75000000000000611" r="0.75000000000000611" t="1" header="0.5" footer="0.5"/>
    <c:pageSetup paperSize="9" orientation="landscape" horizontalDpi="300" verticalDpi="300"/>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80"/>
                </a:solidFill>
                <a:latin typeface="Arial"/>
                <a:ea typeface="Arial"/>
                <a:cs typeface="Arial"/>
              </a:defRPr>
            </a:pPr>
            <a:r>
              <a:rPr lang="pl-PL"/>
              <a:t>Wykres</a:t>
            </a:r>
            <a:r>
              <a:rPr lang="pl-PL" baseline="0"/>
              <a:t> c</a:t>
            </a:r>
            <a:r>
              <a:rPr lang="en-GB"/>
              <a:t>zas</a:t>
            </a:r>
            <a:r>
              <a:rPr lang="pl-PL"/>
              <a:t>u</a:t>
            </a:r>
            <a:r>
              <a:rPr lang="en-GB"/>
              <a:t> zwrotu z inwestycji</a:t>
            </a:r>
            <a:r>
              <a:rPr lang="pl-PL"/>
              <a:t> opraw</a:t>
            </a:r>
            <a:endParaRPr lang="pl-PL" baseline="0"/>
          </a:p>
          <a:p>
            <a:pPr>
              <a:defRPr sz="1000" b="1" i="0" u="none" strike="noStrike" baseline="0">
                <a:solidFill>
                  <a:srgbClr val="000080"/>
                </a:solidFill>
                <a:latin typeface="Arial"/>
                <a:ea typeface="Arial"/>
                <a:cs typeface="Arial"/>
              </a:defRPr>
            </a:pPr>
            <a:r>
              <a:rPr lang="pl-PL" baseline="0"/>
              <a:t>Philips Zadora LED </a:t>
            </a:r>
            <a:endParaRPr lang="en-GB"/>
          </a:p>
        </c:rich>
      </c:tx>
      <c:layout>
        <c:manualLayout>
          <c:xMode val="edge"/>
          <c:yMode val="edge"/>
          <c:x val="0.32036613272311232"/>
          <c:y val="3.0373831775701052E-2"/>
        </c:manualLayout>
      </c:layout>
      <c:overlay val="0"/>
      <c:spPr>
        <a:noFill/>
        <a:ln w="25400">
          <a:noFill/>
        </a:ln>
      </c:spPr>
    </c:title>
    <c:autoTitleDeleted val="0"/>
    <c:plotArea>
      <c:layout>
        <c:manualLayout>
          <c:layoutTarget val="inner"/>
          <c:xMode val="edge"/>
          <c:yMode val="edge"/>
          <c:x val="0.23116864712798121"/>
          <c:y val="0.15887847489917134"/>
          <c:w val="0.74141876430205556"/>
          <c:h val="0.69392523364487435"/>
        </c:manualLayout>
      </c:layout>
      <c:lineChart>
        <c:grouping val="standard"/>
        <c:varyColors val="0"/>
        <c:ser>
          <c:idx val="2"/>
          <c:order val="0"/>
          <c:tx>
            <c:strRef>
              <c:f>'Oprawa Zadora LED'!$F$56</c:f>
              <c:strCache>
                <c:ptCount val="1"/>
                <c:pt idx="0">
                  <c:v>Zadora LED kit 7W → 50W</c:v>
                </c:pt>
              </c:strCache>
            </c:strRef>
          </c:tx>
          <c:spPr>
            <a:ln w="25400">
              <a:solidFill>
                <a:srgbClr val="339966"/>
              </a:solidFill>
              <a:prstDash val="solid"/>
            </a:ln>
          </c:spPr>
          <c:marker>
            <c:symbol val="none"/>
          </c:marker>
          <c:cat>
            <c:numRef>
              <c:f>'Oprawa Zadora LED'!$G$53:$M$53</c:f>
              <c:numCache>
                <c:formatCode>General</c:formatCode>
                <c:ptCount val="7"/>
                <c:pt idx="0">
                  <c:v>0</c:v>
                </c:pt>
                <c:pt idx="1">
                  <c:v>1</c:v>
                </c:pt>
                <c:pt idx="2">
                  <c:v>2</c:v>
                </c:pt>
                <c:pt idx="3">
                  <c:v>3</c:v>
                </c:pt>
                <c:pt idx="4">
                  <c:v>4</c:v>
                </c:pt>
                <c:pt idx="5">
                  <c:v>5</c:v>
                </c:pt>
                <c:pt idx="6">
                  <c:v>6</c:v>
                </c:pt>
              </c:numCache>
            </c:numRef>
          </c:cat>
          <c:val>
            <c:numRef>
              <c:f>'Oprawa Zadora LED'!$G$56:$M$56</c:f>
              <c:numCache>
                <c:formatCode>_-* #,##0_-;\-* #,##0_-;_-* "-"??_-;_-@_-</c:formatCode>
                <c:ptCount val="7"/>
                <c:pt idx="0">
                  <c:v>17500</c:v>
                </c:pt>
                <c:pt idx="1">
                  <c:v>19782.28</c:v>
                </c:pt>
                <c:pt idx="2">
                  <c:v>22064.559999999998</c:v>
                </c:pt>
                <c:pt idx="3">
                  <c:v>24346.839999999997</c:v>
                </c:pt>
                <c:pt idx="4">
                  <c:v>26629.119999999995</c:v>
                </c:pt>
                <c:pt idx="5">
                  <c:v>28911.399999999994</c:v>
                </c:pt>
                <c:pt idx="6" formatCode="#,##0">
                  <c:v>31193.679999999993</c:v>
                </c:pt>
              </c:numCache>
            </c:numRef>
          </c:val>
          <c:smooth val="0"/>
        </c:ser>
        <c:ser>
          <c:idx val="3"/>
          <c:order val="1"/>
          <c:tx>
            <c:strRef>
              <c:f>'Oprawa Zadora LED'!$F$55</c:f>
              <c:strCache>
                <c:ptCount val="1"/>
                <c:pt idx="0">
                  <c:v>Halogen 50W - 230V</c:v>
                </c:pt>
              </c:strCache>
            </c:strRef>
          </c:tx>
          <c:spPr>
            <a:ln w="25400">
              <a:solidFill>
                <a:srgbClr val="800080"/>
              </a:solidFill>
              <a:prstDash val="solid"/>
            </a:ln>
          </c:spPr>
          <c:marker>
            <c:symbol val="none"/>
          </c:marker>
          <c:cat>
            <c:numRef>
              <c:f>'Oprawa Zadora LED'!$G$53:$M$53</c:f>
              <c:numCache>
                <c:formatCode>General</c:formatCode>
                <c:ptCount val="7"/>
                <c:pt idx="0">
                  <c:v>0</c:v>
                </c:pt>
                <c:pt idx="1">
                  <c:v>1</c:v>
                </c:pt>
                <c:pt idx="2">
                  <c:v>2</c:v>
                </c:pt>
                <c:pt idx="3">
                  <c:v>3</c:v>
                </c:pt>
                <c:pt idx="4">
                  <c:v>4</c:v>
                </c:pt>
                <c:pt idx="5">
                  <c:v>5</c:v>
                </c:pt>
                <c:pt idx="6">
                  <c:v>6</c:v>
                </c:pt>
              </c:numCache>
            </c:numRef>
          </c:cat>
          <c:val>
            <c:numRef>
              <c:f>'Oprawa Zadora LED'!$G$55:$M$55</c:f>
              <c:numCache>
                <c:formatCode>_-* #,##0_-;\-* #,##0_-;_-* "-"??_-;_-@_-</c:formatCode>
                <c:ptCount val="7"/>
                <c:pt idx="0">
                  <c:v>4900</c:v>
                </c:pt>
                <c:pt idx="1">
                  <c:v>12856</c:v>
                </c:pt>
                <c:pt idx="2">
                  <c:v>20812</c:v>
                </c:pt>
                <c:pt idx="3">
                  <c:v>28768</c:v>
                </c:pt>
                <c:pt idx="4">
                  <c:v>36724</c:v>
                </c:pt>
                <c:pt idx="5">
                  <c:v>44680</c:v>
                </c:pt>
                <c:pt idx="6" formatCode="#,##0">
                  <c:v>52636</c:v>
                </c:pt>
              </c:numCache>
            </c:numRef>
          </c:val>
          <c:smooth val="0"/>
        </c:ser>
        <c:dLbls>
          <c:showLegendKey val="0"/>
          <c:showVal val="0"/>
          <c:showCatName val="0"/>
          <c:showSerName val="0"/>
          <c:showPercent val="0"/>
          <c:showBubbleSize val="0"/>
        </c:dLbls>
        <c:marker val="1"/>
        <c:smooth val="0"/>
        <c:axId val="113773184"/>
        <c:axId val="113775360"/>
      </c:lineChart>
      <c:catAx>
        <c:axId val="113773184"/>
        <c:scaling>
          <c:orientation val="minMax"/>
        </c:scaling>
        <c:delete val="0"/>
        <c:axPos val="b"/>
        <c:title>
          <c:tx>
            <c:rich>
              <a:bodyPr/>
              <a:lstStyle/>
              <a:p>
                <a:pPr>
                  <a:defRPr sz="800" b="1" i="0" u="none" strike="noStrike" baseline="0">
                    <a:solidFill>
                      <a:srgbClr val="000000"/>
                    </a:solidFill>
                    <a:latin typeface="Arial"/>
                    <a:ea typeface="Arial"/>
                    <a:cs typeface="Arial"/>
                  </a:defRPr>
                </a:pPr>
                <a:r>
                  <a:rPr lang="en-GB"/>
                  <a:t>lata</a:t>
                </a:r>
              </a:p>
            </c:rich>
          </c:tx>
          <c:layout>
            <c:manualLayout>
              <c:xMode val="edge"/>
              <c:yMode val="edge"/>
              <c:x val="0.58352402745995358"/>
              <c:y val="0.91588785046728971"/>
            </c:manualLayout>
          </c:layout>
          <c:overlay val="0"/>
          <c:spPr>
            <a:noFill/>
            <a:ln w="25400">
              <a:noFill/>
            </a:ln>
          </c:spPr>
        </c:title>
        <c:numFmt formatCode="General" sourceLinked="1"/>
        <c:majorTickMark val="out"/>
        <c:minorTickMark val="out"/>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113775360"/>
        <c:crosses val="autoZero"/>
        <c:auto val="1"/>
        <c:lblAlgn val="ctr"/>
        <c:lblOffset val="100"/>
        <c:tickLblSkip val="1"/>
        <c:tickMarkSkip val="1"/>
        <c:noMultiLvlLbl val="0"/>
      </c:catAx>
      <c:valAx>
        <c:axId val="113775360"/>
        <c:scaling>
          <c:orientation val="minMax"/>
        </c:scaling>
        <c:delete val="0"/>
        <c:axPos val="l"/>
        <c:majorGridlines>
          <c:spPr>
            <a:ln w="3175">
              <a:solidFill>
                <a:srgbClr val="C0C0C0"/>
              </a:solidFill>
              <a:prstDash val="sysDash"/>
            </a:ln>
          </c:spPr>
        </c:majorGridlines>
        <c:title>
          <c:tx>
            <c:rich>
              <a:bodyPr/>
              <a:lstStyle/>
              <a:p>
                <a:pPr>
                  <a:defRPr sz="800" b="1" i="0" u="none" strike="noStrike" baseline="0">
                    <a:solidFill>
                      <a:srgbClr val="000000"/>
                    </a:solidFill>
                    <a:latin typeface="Arial"/>
                    <a:ea typeface="Arial"/>
                    <a:cs typeface="Arial"/>
                  </a:defRPr>
                </a:pPr>
                <a:r>
                  <a:rPr lang="pl-PL"/>
                  <a:t>Koszty w PLN</a:t>
                </a:r>
                <a:endParaRPr lang="en-GB"/>
              </a:p>
            </c:rich>
          </c:tx>
          <c:layout>
            <c:manualLayout>
              <c:xMode val="edge"/>
              <c:yMode val="edge"/>
              <c:x val="9.1975832313647768E-2"/>
              <c:y val="0.1789649562346460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pl-PL"/>
          </a:p>
        </c:txPr>
        <c:crossAx val="113773184"/>
        <c:crosses val="autoZero"/>
        <c:crossBetween val="midCat"/>
      </c:valAx>
      <c:spPr>
        <a:noFill/>
        <a:ln w="25400">
          <a:noFill/>
        </a:ln>
      </c:spPr>
    </c:plotArea>
    <c:legend>
      <c:legendPos val="r"/>
      <c:legendEntry>
        <c:idx val="0"/>
        <c:txPr>
          <a:bodyPr/>
          <a:lstStyle/>
          <a:p>
            <a:pPr>
              <a:defRPr sz="900" b="1" i="0" u="none" strike="noStrike" baseline="0">
                <a:solidFill>
                  <a:srgbClr val="008000"/>
                </a:solidFill>
                <a:latin typeface="Arial"/>
                <a:ea typeface="Arial"/>
                <a:cs typeface="Arial"/>
              </a:defRPr>
            </a:pPr>
            <a:endParaRPr lang="pl-PL"/>
          </a:p>
        </c:txPr>
      </c:legendEntry>
      <c:legendEntry>
        <c:idx val="1"/>
        <c:txPr>
          <a:bodyPr/>
          <a:lstStyle/>
          <a:p>
            <a:pPr>
              <a:defRPr sz="900" b="1" i="0" u="none" strike="noStrike" baseline="0">
                <a:solidFill>
                  <a:srgbClr val="800080"/>
                </a:solidFill>
                <a:latin typeface="Arial"/>
                <a:ea typeface="Arial"/>
                <a:cs typeface="Arial"/>
              </a:defRPr>
            </a:pPr>
            <a:endParaRPr lang="pl-PL"/>
          </a:p>
        </c:txPr>
      </c:legendEntry>
      <c:layout>
        <c:manualLayout>
          <c:xMode val="edge"/>
          <c:yMode val="edge"/>
          <c:x val="0.22833709271564392"/>
          <c:y val="0.17485839168636777"/>
          <c:w val="0.36643520940324531"/>
          <c:h val="0.11682242990654212"/>
        </c:manualLayout>
      </c:layout>
      <c:overlay val="0"/>
      <c:spPr>
        <a:noFill/>
        <a:ln w="25400">
          <a:noFill/>
        </a:ln>
      </c:spPr>
      <c:txPr>
        <a:bodyPr/>
        <a:lstStyle/>
        <a:p>
          <a:pPr>
            <a:defRPr sz="900" b="1" i="0" u="none" strike="noStrike" baseline="0">
              <a:solidFill>
                <a:srgbClr val="000000"/>
              </a:solidFill>
              <a:latin typeface="Arial"/>
              <a:ea typeface="Arial"/>
              <a:cs typeface="Arial"/>
            </a:defRPr>
          </a:pPr>
          <a:endParaRPr lang="pl-PL"/>
        </a:p>
      </c:txPr>
    </c:legend>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pl-PL"/>
    </a:p>
  </c:txPr>
  <c:printSettings>
    <c:headerFooter alignWithMargins="0"/>
    <c:pageMargins b="1" l="0.75000000000000611" r="0.75000000000000611" t="1" header="0.5" footer="0.5"/>
    <c:pageSetup paperSize="9" orientation="landscape" horizontalDpi="300" verticalDpi="300"/>
  </c:printSettings>
</c:chartSpace>
</file>

<file path=xl/ctrlProps/ctrlProp1.xml><?xml version="1.0" encoding="utf-8"?>
<formControlPr xmlns="http://schemas.microsoft.com/office/spreadsheetml/2009/9/main" objectType="Drop" dropLines="2" dropStyle="combo" dx="16" fmlaLink="$E$11" fmlaRange="[2]Data!$A$3:$A$4" val="0"/>
</file>

<file path=xl/ctrlProps/ctrlProp2.xml><?xml version="1.0" encoding="utf-8"?>
<formControlPr xmlns="http://schemas.microsoft.com/office/spreadsheetml/2009/9/main" objectType="Drop" dropLines="6" dropStyle="combo" dx="16" fmlaLink="$E$6" fmlaRange="[2]Data!$A$25:$B$31" sel="4"/>
</file>

<file path=xl/drawings/_rels/drawing1.xml.rels><?xml version="1.0" encoding="UTF-8" standalone="yes"?>
<Relationships xmlns="http://schemas.openxmlformats.org/package/2006/relationships"><Relationship Id="rId8" Type="http://schemas.openxmlformats.org/officeDocument/2006/relationships/image" Target="../media/image4.jpeg"/><Relationship Id="rId13" Type="http://schemas.openxmlformats.org/officeDocument/2006/relationships/hyperlink" Target="http://www.ecat.lighting.philips.pl/l/profesjonalne-zrodla-swiatla/oswietlenie-led/master-ledlamps-led-retrofit/master-ledlamps-dimtone/62633/cat/" TargetMode="External"/><Relationship Id="rId3" Type="http://schemas.openxmlformats.org/officeDocument/2006/relationships/hyperlink" Target="http://www.ecat.lighting.philips.com/l/catalog/catalog.jsp?userLanguage=pl&amp;userCountry=pl&amp;catalogType=LP_PROF_ATG&amp;_dyncharset=UTF-8&amp;categoryid=LP_CF_MSLEDBLB_EU_FA_PL_LP_PROF_ATG&amp;productid=929000182402_EU_PL_LP_PROF_ATG&amp;title=MASTER%20LEDbulb%20D%2012-60W" TargetMode="External"/><Relationship Id="rId7" Type="http://schemas.openxmlformats.org/officeDocument/2006/relationships/hyperlink" Target="http://www.ecat.lighting.philips.com/l/catalog/catalog.jsp?userLanguage=pl&amp;userCountry=pl&amp;catalogType=LP_PROF_ATG&amp;_dyncharset=UTF-8&amp;categoryid=LP_CF_MSLEDBLB_EU_FA_PL_LP_PROF_ATG&amp;productid=929000159602_EU_PL_LP_PROF_ATG&amp;title=MASTER%20LEDbulb%208-40W%20E2" TargetMode="External"/><Relationship Id="rId12" Type="http://schemas.openxmlformats.org/officeDocument/2006/relationships/image" Target="../media/image7.jpeg"/><Relationship Id="rId2" Type="http://schemas.openxmlformats.org/officeDocument/2006/relationships/chart" Target="../charts/chart1.xml"/><Relationship Id="rId1" Type="http://schemas.openxmlformats.org/officeDocument/2006/relationships/image" Target="../media/image1.jpg"/><Relationship Id="rId6" Type="http://schemas.openxmlformats.org/officeDocument/2006/relationships/image" Target="../media/image3.jpeg"/><Relationship Id="rId11" Type="http://schemas.openxmlformats.org/officeDocument/2006/relationships/hyperlink" Target="http://www.ecat.lighting.philips.com/l/master-ledbulb-designer/lp_cf_mslebbd_eu_fa_pl_lp_prof_atg/cat/pl/?lpType=Lamps&amp;userLanguage=pl&amp;catalogType=LP_PROF_ATG&amp;userCountry=pl&amp;proxybuster=195AF511849E420CA62EDBAF368FBAF9.app107-drp1" TargetMode="External"/><Relationship Id="rId5" Type="http://schemas.openxmlformats.org/officeDocument/2006/relationships/hyperlink" Target="http://www.ecat.lighting.philips.com/l/catalog/catalog.jsp?userLanguage=pl&amp;userCountry=pl&amp;catalogType=LP_PROF_ATG&amp;_dyncharset=UTF-8&amp;categoryid=LP_CF_MSLEDBLB_EU_FA_PL_LP_PROF_ATG&amp;productid=929000163701_EU_PL_LP_PROF_ATG&amp;title=MASTER%20LEDbulb%206W%20E27%252" TargetMode="External"/><Relationship Id="rId15" Type="http://schemas.openxmlformats.org/officeDocument/2006/relationships/chart" Target="../charts/chart2.xml"/><Relationship Id="rId10" Type="http://schemas.openxmlformats.org/officeDocument/2006/relationships/image" Target="../media/image6.jpeg"/><Relationship Id="rId4" Type="http://schemas.openxmlformats.org/officeDocument/2006/relationships/image" Target="../media/image2.jpeg"/><Relationship Id="rId9" Type="http://schemas.openxmlformats.org/officeDocument/2006/relationships/image" Target="../media/image5.jpeg"/><Relationship Id="rId14" Type="http://schemas.openxmlformats.org/officeDocument/2006/relationships/image" Target="../media/image8.jpg"/></Relationships>
</file>

<file path=xl/drawings/_rels/drawing2.xml.rels><?xml version="1.0" encoding="UTF-8" standalone="yes"?>
<Relationships xmlns="http://schemas.openxmlformats.org/package/2006/relationships"><Relationship Id="rId8" Type="http://schemas.openxmlformats.org/officeDocument/2006/relationships/image" Target="../media/image14.jpg"/><Relationship Id="rId13" Type="http://schemas.openxmlformats.org/officeDocument/2006/relationships/chart" Target="../charts/chart4.xml"/><Relationship Id="rId3" Type="http://schemas.openxmlformats.org/officeDocument/2006/relationships/image" Target="../media/image9.jpeg"/><Relationship Id="rId7" Type="http://schemas.openxmlformats.org/officeDocument/2006/relationships/image" Target="../media/image13.jpg"/><Relationship Id="rId12" Type="http://schemas.openxmlformats.org/officeDocument/2006/relationships/image" Target="../media/image18.jpg"/><Relationship Id="rId2" Type="http://schemas.openxmlformats.org/officeDocument/2006/relationships/image" Target="../media/image6.jpeg"/><Relationship Id="rId1" Type="http://schemas.openxmlformats.org/officeDocument/2006/relationships/chart" Target="../charts/chart3.xml"/><Relationship Id="rId6" Type="http://schemas.openxmlformats.org/officeDocument/2006/relationships/image" Target="../media/image12.jpg"/><Relationship Id="rId11" Type="http://schemas.openxmlformats.org/officeDocument/2006/relationships/image" Target="../media/image17.jpg"/><Relationship Id="rId5" Type="http://schemas.openxmlformats.org/officeDocument/2006/relationships/image" Target="../media/image11.jpg"/><Relationship Id="rId10" Type="http://schemas.openxmlformats.org/officeDocument/2006/relationships/image" Target="../media/image16.jpg"/><Relationship Id="rId4" Type="http://schemas.openxmlformats.org/officeDocument/2006/relationships/image" Target="../media/image10.jpeg"/><Relationship Id="rId9" Type="http://schemas.openxmlformats.org/officeDocument/2006/relationships/image" Target="../media/image15.jpg"/></Relationships>
</file>

<file path=xl/drawings/_rels/drawing3.xml.rels><?xml version="1.0" encoding="UTF-8" standalone="yes"?>
<Relationships xmlns="http://schemas.openxmlformats.org/package/2006/relationships"><Relationship Id="rId8" Type="http://schemas.openxmlformats.org/officeDocument/2006/relationships/chart" Target="../charts/chart6.xml"/><Relationship Id="rId3" Type="http://schemas.openxmlformats.org/officeDocument/2006/relationships/image" Target="../media/image20.gif"/><Relationship Id="rId7" Type="http://schemas.openxmlformats.org/officeDocument/2006/relationships/image" Target="../media/image22.png"/><Relationship Id="rId2" Type="http://schemas.openxmlformats.org/officeDocument/2006/relationships/chart" Target="../charts/chart5.xml"/><Relationship Id="rId1" Type="http://schemas.openxmlformats.org/officeDocument/2006/relationships/image" Target="../media/image19.jpg"/><Relationship Id="rId6" Type="http://schemas.openxmlformats.org/officeDocument/2006/relationships/image" Target="../media/image6.jpeg"/><Relationship Id="rId11" Type="http://schemas.openxmlformats.org/officeDocument/2006/relationships/image" Target="../media/image25.jpg"/><Relationship Id="rId5" Type="http://schemas.openxmlformats.org/officeDocument/2006/relationships/image" Target="../media/image21.gif"/><Relationship Id="rId10" Type="http://schemas.openxmlformats.org/officeDocument/2006/relationships/image" Target="../media/image24.jpg"/><Relationship Id="rId4" Type="http://schemas.openxmlformats.org/officeDocument/2006/relationships/hyperlink" Target="http://www.ecat.lighting.philips.com/l/catalog/catalog.jsp?userLanguage=pl&amp;userCountry=pl&amp;catalogType=LP_PROF_ATG&amp;_dyncharset=UTF-8&amp;categoryid=LP_CF_MSLEDSMV_EU_FA_PL_LP_PROF_ATG&amp;productid=929000167802_EU_PL_LP_PROF_ATG&amp;title=MASTER%20LEDspotMV%203-35W%20" TargetMode="External"/><Relationship Id="rId9" Type="http://schemas.openxmlformats.org/officeDocument/2006/relationships/image" Target="../media/image23.jpg"/></Relationships>
</file>

<file path=xl/drawings/_rels/drawing4.xml.rels><?xml version="1.0" encoding="UTF-8" standalone="yes"?>
<Relationships xmlns="http://schemas.openxmlformats.org/package/2006/relationships"><Relationship Id="rId8" Type="http://schemas.openxmlformats.org/officeDocument/2006/relationships/image" Target="../media/image29.jpg"/><Relationship Id="rId3" Type="http://schemas.openxmlformats.org/officeDocument/2006/relationships/image" Target="../media/image26.jpeg"/><Relationship Id="rId7" Type="http://schemas.openxmlformats.org/officeDocument/2006/relationships/chart" Target="../charts/chart8.xml"/><Relationship Id="rId2" Type="http://schemas.openxmlformats.org/officeDocument/2006/relationships/hyperlink" Target="http://www.search.philips.com/search/search?h=lighting&amp;o=&amp;l=pl_pl&amp;s=lighting&amp;q=master+ledspotLV+7-35w+mr16" TargetMode="External"/><Relationship Id="rId1" Type="http://schemas.openxmlformats.org/officeDocument/2006/relationships/chart" Target="../charts/chart7.xml"/><Relationship Id="rId6" Type="http://schemas.openxmlformats.org/officeDocument/2006/relationships/image" Target="../media/image28.jpeg"/><Relationship Id="rId5" Type="http://schemas.openxmlformats.org/officeDocument/2006/relationships/image" Target="../media/image6.jpeg"/><Relationship Id="rId10" Type="http://schemas.openxmlformats.org/officeDocument/2006/relationships/image" Target="../media/image31.jpg"/><Relationship Id="rId4" Type="http://schemas.openxmlformats.org/officeDocument/2006/relationships/image" Target="../media/image27.jpeg"/><Relationship Id="rId9" Type="http://schemas.openxmlformats.org/officeDocument/2006/relationships/image" Target="../media/image30.jpg"/></Relationships>
</file>

<file path=xl/drawings/_rels/drawing5.xml.rels><?xml version="1.0" encoding="UTF-8" standalone="yes"?>
<Relationships xmlns="http://schemas.openxmlformats.org/package/2006/relationships"><Relationship Id="rId3" Type="http://schemas.openxmlformats.org/officeDocument/2006/relationships/image" Target="../media/image32.png"/><Relationship Id="rId2" Type="http://schemas.openxmlformats.org/officeDocument/2006/relationships/image" Target="../media/image6.jpeg"/><Relationship Id="rId1" Type="http://schemas.openxmlformats.org/officeDocument/2006/relationships/chart" Target="../charts/chart9.xml"/><Relationship Id="rId6" Type="http://schemas.openxmlformats.org/officeDocument/2006/relationships/image" Target="../media/image34.jpg"/><Relationship Id="rId5" Type="http://schemas.openxmlformats.org/officeDocument/2006/relationships/image" Target="../media/image33.jpeg"/><Relationship Id="rId4" Type="http://schemas.openxmlformats.org/officeDocument/2006/relationships/chart" Target="../charts/chart10.xml"/></Relationships>
</file>

<file path=xl/drawings/_rels/drawing6.xml.rels><?xml version="1.0" encoding="UTF-8" standalone="yes"?>
<Relationships xmlns="http://schemas.openxmlformats.org/package/2006/relationships"><Relationship Id="rId3" Type="http://schemas.openxmlformats.org/officeDocument/2006/relationships/hyperlink" Target="http://www.ecat.lighting.philips.com/l/master-ledspot-lv-ar111/lp_cf_mledslar_eu_fa_pl_lp_prof_atg/cat/pl/?lpType=Lamps&amp;userLanguage=pl&amp;catalogType=LP_PROF_ATG&amp;userCountry=pl&amp;proxybuster=9D728085A101633F2D268C97BD6DE953.app107-drp1" TargetMode="External"/><Relationship Id="rId2" Type="http://schemas.openxmlformats.org/officeDocument/2006/relationships/image" Target="../media/image6.jpeg"/><Relationship Id="rId1" Type="http://schemas.openxmlformats.org/officeDocument/2006/relationships/chart" Target="../charts/chart11.xml"/><Relationship Id="rId6" Type="http://schemas.openxmlformats.org/officeDocument/2006/relationships/chart" Target="../charts/chart12.xml"/><Relationship Id="rId5" Type="http://schemas.openxmlformats.org/officeDocument/2006/relationships/image" Target="../media/image36.jpeg"/><Relationship Id="rId4" Type="http://schemas.openxmlformats.org/officeDocument/2006/relationships/image" Target="../media/image35.jpeg"/></Relationships>
</file>

<file path=xl/drawings/_rels/drawing7.xml.rels><?xml version="1.0" encoding="UTF-8" standalone="yes"?>
<Relationships xmlns="http://schemas.openxmlformats.org/package/2006/relationships"><Relationship Id="rId3" Type="http://schemas.openxmlformats.org/officeDocument/2006/relationships/hyperlink" Target="http://www.ecat.lighting.philips.com/l/master-ledspot-par-41575/master-ledspot-par-929000174402_eu/prd/pl/?ctn=929000174402_EU" TargetMode="External"/><Relationship Id="rId2" Type="http://schemas.openxmlformats.org/officeDocument/2006/relationships/image" Target="../media/image6.jpeg"/><Relationship Id="rId1" Type="http://schemas.openxmlformats.org/officeDocument/2006/relationships/chart" Target="../charts/chart13.xml"/><Relationship Id="rId6" Type="http://schemas.openxmlformats.org/officeDocument/2006/relationships/chart" Target="../charts/chart14.xml"/><Relationship Id="rId5" Type="http://schemas.openxmlformats.org/officeDocument/2006/relationships/image" Target="../media/image38.jpeg"/><Relationship Id="rId4" Type="http://schemas.openxmlformats.org/officeDocument/2006/relationships/image" Target="../media/image37.jpeg"/></Relationships>
</file>

<file path=xl/drawings/_rels/drawing8.xml.rels><?xml version="1.0" encoding="UTF-8" standalone="yes"?>
<Relationships xmlns="http://schemas.openxmlformats.org/package/2006/relationships"><Relationship Id="rId8" Type="http://schemas.openxmlformats.org/officeDocument/2006/relationships/chart" Target="../charts/chart16.xml"/><Relationship Id="rId3" Type="http://schemas.openxmlformats.org/officeDocument/2006/relationships/hyperlink" Target="http://www.ecat.lighting.philips.com/l/master-ledspot-par-41575/master-ledspot-par-929000197402_eu/prd/pl/?ctn=929000197402_EU" TargetMode="External"/><Relationship Id="rId7" Type="http://schemas.openxmlformats.org/officeDocument/2006/relationships/image" Target="../media/image41.jpeg"/><Relationship Id="rId2" Type="http://schemas.openxmlformats.org/officeDocument/2006/relationships/image" Target="../media/image6.jpeg"/><Relationship Id="rId1" Type="http://schemas.openxmlformats.org/officeDocument/2006/relationships/chart" Target="../charts/chart15.xml"/><Relationship Id="rId6" Type="http://schemas.openxmlformats.org/officeDocument/2006/relationships/image" Target="../media/image40.jpeg"/><Relationship Id="rId11" Type="http://schemas.openxmlformats.org/officeDocument/2006/relationships/image" Target="../media/image43.jpg"/><Relationship Id="rId5" Type="http://schemas.openxmlformats.org/officeDocument/2006/relationships/hyperlink" Target="http://www.ecat.lighting.philips.com/l/master-ledspot-par-41575/master-ledspot-par-929000197302_eu/prd/pl/?ctn=929000197302_EU" TargetMode="External"/><Relationship Id="rId10" Type="http://schemas.openxmlformats.org/officeDocument/2006/relationships/hyperlink" Target="http://www.ecat.lighting.philips.pl/l/profesjonalne-zrodla-swiatla/oswietlenie-led/master-ledlamps-led-retrofit/master-ledspot-par/929000197502_eu/" TargetMode="External"/><Relationship Id="rId4" Type="http://schemas.openxmlformats.org/officeDocument/2006/relationships/image" Target="../media/image39.jpeg"/><Relationship Id="rId9" Type="http://schemas.openxmlformats.org/officeDocument/2006/relationships/image" Target="../media/image42.png"/></Relationships>
</file>

<file path=xl/drawings/_rels/drawing9.xml.rels><?xml version="1.0" encoding="UTF-8" standalone="yes"?>
<Relationships xmlns="http://schemas.openxmlformats.org/package/2006/relationships"><Relationship Id="rId2" Type="http://schemas.openxmlformats.org/officeDocument/2006/relationships/chart" Target="../charts/chart18.xml"/><Relationship Id="rId1" Type="http://schemas.openxmlformats.org/officeDocument/2006/relationships/chart" Target="../charts/chart17.xml"/></Relationships>
</file>

<file path=xl/drawings/_rels/drawing10.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27.jpeg"/><Relationship Id="rId1" Type="http://schemas.openxmlformats.org/officeDocument/2006/relationships/chart" Target="../charts/chart19.xml"/><Relationship Id="rId6" Type="http://schemas.openxmlformats.org/officeDocument/2006/relationships/chart" Target="../charts/chart20.xml"/><Relationship Id="rId5" Type="http://schemas.openxmlformats.org/officeDocument/2006/relationships/image" Target="../media/image45.jpeg"/><Relationship Id="rId4" Type="http://schemas.openxmlformats.org/officeDocument/2006/relationships/image" Target="../media/image44.jpeg"/></Relationships>
</file>

<file path=xl/drawings/_rels/drawing11.xml.rels><?xml version="1.0" encoding="UTF-8" standalone="yes"?>
<Relationships xmlns="http://schemas.openxmlformats.org/package/2006/relationships"><Relationship Id="rId8" Type="http://schemas.openxmlformats.org/officeDocument/2006/relationships/image" Target="../media/image48.jpeg"/><Relationship Id="rId3" Type="http://schemas.openxmlformats.org/officeDocument/2006/relationships/hyperlink" Target="http://www.ecat.lighting.philips.com/l/turnround-round/lp_cf_bbg390_eu_fa_pl_lp_prof_atg/cat/pl/#isSearch=false&amp;grp=Luminaires&amp;fly=LP_CF_BBG390_EU_FA_PL_LP_PROF_ATG&amp;familyStartIndex=1&amp;productStartIndex=1" TargetMode="External"/><Relationship Id="rId7" Type="http://schemas.openxmlformats.org/officeDocument/2006/relationships/image" Target="../media/image47.jpeg"/><Relationship Id="rId2" Type="http://schemas.openxmlformats.org/officeDocument/2006/relationships/image" Target="../media/image27.jpeg"/><Relationship Id="rId1" Type="http://schemas.openxmlformats.org/officeDocument/2006/relationships/chart" Target="../charts/chart21.xml"/><Relationship Id="rId6" Type="http://schemas.openxmlformats.org/officeDocument/2006/relationships/chart" Target="../charts/chart22.xml"/><Relationship Id="rId5" Type="http://schemas.openxmlformats.org/officeDocument/2006/relationships/image" Target="../media/image6.jpeg"/><Relationship Id="rId4" Type="http://schemas.openxmlformats.org/officeDocument/2006/relationships/image" Target="../media/image46.png"/></Relationships>
</file>

<file path=xl/drawings/_rels/drawing12.xml.rels><?xml version="1.0" encoding="UTF-8" standalone="yes"?>
<Relationships xmlns="http://schemas.openxmlformats.org/package/2006/relationships"><Relationship Id="rId8" Type="http://schemas.openxmlformats.org/officeDocument/2006/relationships/chart" Target="../charts/chart24.xml"/><Relationship Id="rId3" Type="http://schemas.openxmlformats.org/officeDocument/2006/relationships/hyperlink" Target="http://www.ecat.lighting.philips.pl/l/oprawy-wnetrzowe/oprawy-typu-downlight/zadora-led-adjustable/42073/cat/" TargetMode="External"/><Relationship Id="rId7" Type="http://schemas.openxmlformats.org/officeDocument/2006/relationships/image" Target="../media/image6.jpeg"/><Relationship Id="rId2" Type="http://schemas.openxmlformats.org/officeDocument/2006/relationships/image" Target="../media/image20.gif"/><Relationship Id="rId1" Type="http://schemas.openxmlformats.org/officeDocument/2006/relationships/chart" Target="../charts/chart23.xml"/><Relationship Id="rId6" Type="http://schemas.openxmlformats.org/officeDocument/2006/relationships/image" Target="../media/image50.png"/><Relationship Id="rId5" Type="http://schemas.openxmlformats.org/officeDocument/2006/relationships/hyperlink" Target="http://www.ecat.lighting.philips.com/l/zadora-led-fixed/lp_cf_bbg462_eu_fa_pl_lp_prof_atg/cat/pl?title=Zadora+LED,+fixed&amp;navAction=jump&amp;navCount=1&amp;familyid=LP_CF_BBG462_EU_FA_PL_LP_PROF_ATG&amp;pageType=family#familyStartIndex=1&amp;productStartIndex=1&amp;isSearch=fa" TargetMode="External"/><Relationship Id="rId4" Type="http://schemas.openxmlformats.org/officeDocument/2006/relationships/image" Target="../media/image49.png"/></Relationships>
</file>

<file path=xl/drawings/_rels/drawing13.xml.rels><?xml version="1.0" encoding="UTF-8" standalone="yes"?>
<Relationships xmlns="http://schemas.openxmlformats.org/package/2006/relationships"><Relationship Id="rId8" Type="http://schemas.openxmlformats.org/officeDocument/2006/relationships/image" Target="../media/image56.png"/><Relationship Id="rId3" Type="http://schemas.openxmlformats.org/officeDocument/2006/relationships/image" Target="../media/image52.jpeg"/><Relationship Id="rId7" Type="http://schemas.openxmlformats.org/officeDocument/2006/relationships/image" Target="../media/image55.jpeg"/><Relationship Id="rId2" Type="http://schemas.openxmlformats.org/officeDocument/2006/relationships/image" Target="../media/image51.jpeg"/><Relationship Id="rId1" Type="http://schemas.openxmlformats.org/officeDocument/2006/relationships/image" Target="../media/image48.jpeg"/><Relationship Id="rId6" Type="http://schemas.openxmlformats.org/officeDocument/2006/relationships/image" Target="../media/image54.jpeg"/><Relationship Id="rId5" Type="http://schemas.openxmlformats.org/officeDocument/2006/relationships/image" Target="../media/image53.jpeg"/><Relationship Id="rId4" Type="http://schemas.openxmlformats.org/officeDocument/2006/relationships/image" Target="../media/image47.jpeg"/><Relationship Id="rId9" Type="http://schemas.openxmlformats.org/officeDocument/2006/relationships/image" Target="../media/image57.png"/></Relationships>
</file>

<file path=xl/drawings/_rels/drawing14.xml.rels><?xml version="1.0" encoding="UTF-8" standalone="yes"?>
<Relationships xmlns="http://schemas.openxmlformats.org/package/2006/relationships"><Relationship Id="rId8" Type="http://schemas.openxmlformats.org/officeDocument/2006/relationships/image" Target="../media/image65.png"/><Relationship Id="rId13" Type="http://schemas.openxmlformats.org/officeDocument/2006/relationships/image" Target="../media/image70.png"/><Relationship Id="rId18" Type="http://schemas.openxmlformats.org/officeDocument/2006/relationships/image" Target="../media/image28.jpeg"/><Relationship Id="rId26" Type="http://schemas.openxmlformats.org/officeDocument/2006/relationships/image" Target="../media/image81.png"/><Relationship Id="rId3" Type="http://schemas.openxmlformats.org/officeDocument/2006/relationships/image" Target="../media/image60.png"/><Relationship Id="rId21" Type="http://schemas.openxmlformats.org/officeDocument/2006/relationships/image" Target="../media/image77.jpeg"/><Relationship Id="rId7" Type="http://schemas.openxmlformats.org/officeDocument/2006/relationships/image" Target="../media/image64.png"/><Relationship Id="rId12" Type="http://schemas.openxmlformats.org/officeDocument/2006/relationships/image" Target="../media/image69.png"/><Relationship Id="rId17" Type="http://schemas.openxmlformats.org/officeDocument/2006/relationships/image" Target="../media/image74.png"/><Relationship Id="rId25" Type="http://schemas.openxmlformats.org/officeDocument/2006/relationships/image" Target="../media/image80.png"/><Relationship Id="rId2" Type="http://schemas.openxmlformats.org/officeDocument/2006/relationships/image" Target="../media/image59.png"/><Relationship Id="rId16" Type="http://schemas.openxmlformats.org/officeDocument/2006/relationships/image" Target="../media/image73.png"/><Relationship Id="rId20" Type="http://schemas.openxmlformats.org/officeDocument/2006/relationships/image" Target="../media/image76.png"/><Relationship Id="rId29" Type="http://schemas.openxmlformats.org/officeDocument/2006/relationships/image" Target="../media/image84.png"/><Relationship Id="rId1" Type="http://schemas.openxmlformats.org/officeDocument/2006/relationships/image" Target="../media/image58.png"/><Relationship Id="rId6" Type="http://schemas.openxmlformats.org/officeDocument/2006/relationships/image" Target="../media/image63.png"/><Relationship Id="rId11" Type="http://schemas.openxmlformats.org/officeDocument/2006/relationships/image" Target="../media/image68.png"/><Relationship Id="rId24" Type="http://schemas.openxmlformats.org/officeDocument/2006/relationships/image" Target="../media/image22.png"/><Relationship Id="rId32" Type="http://schemas.openxmlformats.org/officeDocument/2006/relationships/image" Target="../media/image87.jpeg"/><Relationship Id="rId5" Type="http://schemas.openxmlformats.org/officeDocument/2006/relationships/image" Target="../media/image62.png"/><Relationship Id="rId15" Type="http://schemas.openxmlformats.org/officeDocument/2006/relationships/image" Target="../media/image72.png"/><Relationship Id="rId23" Type="http://schemas.openxmlformats.org/officeDocument/2006/relationships/image" Target="../media/image79.png"/><Relationship Id="rId28" Type="http://schemas.openxmlformats.org/officeDocument/2006/relationships/image" Target="../media/image83.png"/><Relationship Id="rId10" Type="http://schemas.openxmlformats.org/officeDocument/2006/relationships/image" Target="../media/image67.png"/><Relationship Id="rId19" Type="http://schemas.openxmlformats.org/officeDocument/2006/relationships/image" Target="../media/image75.jpeg"/><Relationship Id="rId31" Type="http://schemas.openxmlformats.org/officeDocument/2006/relationships/image" Target="../media/image86.jpeg"/><Relationship Id="rId4" Type="http://schemas.openxmlformats.org/officeDocument/2006/relationships/image" Target="../media/image61.png"/><Relationship Id="rId9" Type="http://schemas.openxmlformats.org/officeDocument/2006/relationships/image" Target="../media/image66.png"/><Relationship Id="rId14" Type="http://schemas.openxmlformats.org/officeDocument/2006/relationships/image" Target="../media/image71.png"/><Relationship Id="rId22" Type="http://schemas.openxmlformats.org/officeDocument/2006/relationships/image" Target="../media/image78.png"/><Relationship Id="rId27" Type="http://schemas.openxmlformats.org/officeDocument/2006/relationships/image" Target="../media/image82.emf"/><Relationship Id="rId30" Type="http://schemas.openxmlformats.org/officeDocument/2006/relationships/image" Target="../media/image85.jpeg"/></Relationships>
</file>

<file path=xl/drawings/_rels/drawing15.xml.rels><?xml version="1.0" encoding="UTF-8" standalone="yes"?>
<Relationships xmlns="http://schemas.openxmlformats.org/package/2006/relationships"><Relationship Id="rId8" Type="http://schemas.openxmlformats.org/officeDocument/2006/relationships/image" Target="../media/image94.gif"/><Relationship Id="rId3" Type="http://schemas.openxmlformats.org/officeDocument/2006/relationships/image" Target="../media/image89.gif"/><Relationship Id="rId7" Type="http://schemas.openxmlformats.org/officeDocument/2006/relationships/image" Target="../media/image93.gif"/><Relationship Id="rId2" Type="http://schemas.openxmlformats.org/officeDocument/2006/relationships/image" Target="../media/image88.gif"/><Relationship Id="rId1" Type="http://schemas.openxmlformats.org/officeDocument/2006/relationships/hyperlink" Target="http://www.lightsearch.com/" TargetMode="External"/><Relationship Id="rId6" Type="http://schemas.openxmlformats.org/officeDocument/2006/relationships/image" Target="../media/image92.gif"/><Relationship Id="rId5" Type="http://schemas.openxmlformats.org/officeDocument/2006/relationships/image" Target="../media/image91.gif"/><Relationship Id="rId4" Type="http://schemas.openxmlformats.org/officeDocument/2006/relationships/image" Target="../media/image90.gif"/><Relationship Id="rId9" Type="http://schemas.openxmlformats.org/officeDocument/2006/relationships/image" Target="../media/image95.gif"/></Relationships>
</file>

<file path=xl/drawings/drawing1.xml><?xml version="1.0" encoding="utf-8"?>
<xdr:wsDr xmlns:xdr="http://schemas.openxmlformats.org/drawingml/2006/spreadsheetDrawing" xmlns:a="http://schemas.openxmlformats.org/drawingml/2006/main">
  <xdr:twoCellAnchor editAs="oneCell">
    <xdr:from>
      <xdr:col>2</xdr:col>
      <xdr:colOff>595311</xdr:colOff>
      <xdr:row>3</xdr:row>
      <xdr:rowOff>126999</xdr:rowOff>
    </xdr:from>
    <xdr:to>
      <xdr:col>2</xdr:col>
      <xdr:colOff>1809750</xdr:colOff>
      <xdr:row>10</xdr:row>
      <xdr:rowOff>150813</xdr:rowOff>
    </xdr:to>
    <xdr:pic>
      <xdr:nvPicPr>
        <xdr:cNvPr id="4" name="Obraz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43624" y="1031874"/>
          <a:ext cx="1214439" cy="1214439"/>
        </a:xfrm>
        <a:prstGeom prst="rect">
          <a:avLst/>
        </a:prstGeom>
      </xdr:spPr>
    </xdr:pic>
    <xdr:clientData/>
  </xdr:twoCellAnchor>
  <xdr:twoCellAnchor>
    <xdr:from>
      <xdr:col>5</xdr:col>
      <xdr:colOff>419100</xdr:colOff>
      <xdr:row>0</xdr:row>
      <xdr:rowOff>0</xdr:rowOff>
    </xdr:from>
    <xdr:to>
      <xdr:col>9</xdr:col>
      <xdr:colOff>361950</xdr:colOff>
      <xdr:row>0</xdr:row>
      <xdr:rowOff>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2</xdr:col>
      <xdr:colOff>1600494</xdr:colOff>
      <xdr:row>3</xdr:row>
      <xdr:rowOff>166689</xdr:rowOff>
    </xdr:from>
    <xdr:to>
      <xdr:col>3</xdr:col>
      <xdr:colOff>641189</xdr:colOff>
      <xdr:row>10</xdr:row>
      <xdr:rowOff>139121</xdr:rowOff>
    </xdr:to>
    <xdr:pic>
      <xdr:nvPicPr>
        <xdr:cNvPr id="16" name="Obraz 15" descr="929000182402_EU-GAL-global.jpg">
          <a:hlinkClick xmlns:r="http://schemas.openxmlformats.org/officeDocument/2006/relationships" r:id="rId3"/>
        </xdr:cNvPr>
        <xdr:cNvPicPr>
          <a:picLocks noChangeAspect="1"/>
        </xdr:cNvPicPr>
      </xdr:nvPicPr>
      <xdr:blipFill>
        <a:blip xmlns:r="http://schemas.openxmlformats.org/officeDocument/2006/relationships" r:embed="rId4" cstate="print"/>
        <a:srcRect l="16672" r="19450"/>
        <a:stretch>
          <a:fillRect/>
        </a:stretch>
      </xdr:blipFill>
      <xdr:spPr>
        <a:xfrm>
          <a:off x="7148807" y="881064"/>
          <a:ext cx="981413" cy="1163057"/>
        </a:xfrm>
        <a:prstGeom prst="rect">
          <a:avLst/>
        </a:prstGeom>
      </xdr:spPr>
    </xdr:pic>
    <xdr:clientData/>
  </xdr:twoCellAnchor>
  <xdr:twoCellAnchor editAs="oneCell">
    <xdr:from>
      <xdr:col>3</xdr:col>
      <xdr:colOff>1440657</xdr:colOff>
      <xdr:row>3</xdr:row>
      <xdr:rowOff>165868</xdr:rowOff>
    </xdr:from>
    <xdr:to>
      <xdr:col>4</xdr:col>
      <xdr:colOff>54114</xdr:colOff>
      <xdr:row>10</xdr:row>
      <xdr:rowOff>154782</xdr:rowOff>
    </xdr:to>
    <xdr:pic>
      <xdr:nvPicPr>
        <xdr:cNvPr id="17" name="Obraz 16" descr="929000163701_EU-GAL-global.jpg">
          <a:hlinkClick xmlns:r="http://schemas.openxmlformats.org/officeDocument/2006/relationships" r:id="rId5"/>
        </xdr:cNvPr>
        <xdr:cNvPicPr>
          <a:picLocks noChangeAspect="1"/>
        </xdr:cNvPicPr>
      </xdr:nvPicPr>
      <xdr:blipFill>
        <a:blip xmlns:r="http://schemas.openxmlformats.org/officeDocument/2006/relationships" r:embed="rId6" cstate="print"/>
        <a:srcRect l="25902" r="25533"/>
        <a:stretch>
          <a:fillRect/>
        </a:stretch>
      </xdr:blipFill>
      <xdr:spPr>
        <a:xfrm>
          <a:off x="8929688" y="1070743"/>
          <a:ext cx="768489" cy="1179539"/>
        </a:xfrm>
        <a:prstGeom prst="rect">
          <a:avLst/>
        </a:prstGeom>
      </xdr:spPr>
    </xdr:pic>
    <xdr:clientData/>
  </xdr:twoCellAnchor>
  <xdr:twoCellAnchor editAs="oneCell">
    <xdr:from>
      <xdr:col>3</xdr:col>
      <xdr:colOff>571500</xdr:colOff>
      <xdr:row>4</xdr:row>
      <xdr:rowOff>16133</xdr:rowOff>
    </xdr:from>
    <xdr:to>
      <xdr:col>3</xdr:col>
      <xdr:colOff>1393978</xdr:colOff>
      <xdr:row>10</xdr:row>
      <xdr:rowOff>153608</xdr:rowOff>
    </xdr:to>
    <xdr:pic>
      <xdr:nvPicPr>
        <xdr:cNvPr id="18" name="Obraz 17" descr="929000159602_EU-GAL-global.jpg">
          <a:hlinkClick xmlns:r="http://schemas.openxmlformats.org/officeDocument/2006/relationships" r:id="rId7"/>
        </xdr:cNvPr>
        <xdr:cNvPicPr>
          <a:picLocks noChangeAspect="1"/>
        </xdr:cNvPicPr>
      </xdr:nvPicPr>
      <xdr:blipFill>
        <a:blip xmlns:r="http://schemas.openxmlformats.org/officeDocument/2006/relationships" r:embed="rId8" cstate="print"/>
        <a:srcRect l="23616" r="22105"/>
        <a:stretch>
          <a:fillRect/>
        </a:stretch>
      </xdr:blipFill>
      <xdr:spPr>
        <a:xfrm>
          <a:off x="8060531" y="921008"/>
          <a:ext cx="822478" cy="1137600"/>
        </a:xfrm>
        <a:prstGeom prst="rect">
          <a:avLst/>
        </a:prstGeom>
      </xdr:spPr>
    </xdr:pic>
    <xdr:clientData/>
  </xdr:twoCellAnchor>
  <xdr:twoCellAnchor editAs="oneCell">
    <xdr:from>
      <xdr:col>2</xdr:col>
      <xdr:colOff>59532</xdr:colOff>
      <xdr:row>4</xdr:row>
      <xdr:rowOff>55630</xdr:rowOff>
    </xdr:from>
    <xdr:to>
      <xdr:col>2</xdr:col>
      <xdr:colOff>768497</xdr:colOff>
      <xdr:row>10</xdr:row>
      <xdr:rowOff>160768</xdr:rowOff>
    </xdr:to>
    <xdr:pic>
      <xdr:nvPicPr>
        <xdr:cNvPr id="19" name="Obraz 18" descr="926000006627_EU-GAL-global.jpg"/>
        <xdr:cNvPicPr>
          <a:picLocks noChangeAspect="1"/>
        </xdr:cNvPicPr>
      </xdr:nvPicPr>
      <xdr:blipFill>
        <a:blip xmlns:r="http://schemas.openxmlformats.org/officeDocument/2006/relationships" r:embed="rId9" cstate="print"/>
        <a:srcRect l="24759" r="26676"/>
        <a:stretch>
          <a:fillRect/>
        </a:stretch>
      </xdr:blipFill>
      <xdr:spPr>
        <a:xfrm>
          <a:off x="5607845" y="960505"/>
          <a:ext cx="708965" cy="1105263"/>
        </a:xfrm>
        <a:prstGeom prst="rect">
          <a:avLst/>
        </a:prstGeom>
      </xdr:spPr>
    </xdr:pic>
    <xdr:clientData/>
  </xdr:twoCellAnchor>
  <xdr:twoCellAnchor editAs="oneCell">
    <xdr:from>
      <xdr:col>0</xdr:col>
      <xdr:colOff>0</xdr:colOff>
      <xdr:row>0</xdr:row>
      <xdr:rowOff>7863</xdr:rowOff>
    </xdr:from>
    <xdr:to>
      <xdr:col>0</xdr:col>
      <xdr:colOff>1888076</xdr:colOff>
      <xdr:row>1</xdr:row>
      <xdr:rowOff>93973</xdr:rowOff>
    </xdr:to>
    <xdr:pic>
      <xdr:nvPicPr>
        <xdr:cNvPr id="20" name="Obraz 19" descr="Wordmark_2008_RGB.jpg"/>
        <xdr:cNvPicPr>
          <a:picLocks noChangeAspect="1"/>
        </xdr:cNvPicPr>
      </xdr:nvPicPr>
      <xdr:blipFill>
        <a:blip xmlns:r="http://schemas.openxmlformats.org/officeDocument/2006/relationships" r:embed="rId10" cstate="print"/>
        <a:stretch>
          <a:fillRect/>
        </a:stretch>
      </xdr:blipFill>
      <xdr:spPr>
        <a:xfrm>
          <a:off x="0" y="7863"/>
          <a:ext cx="1888076" cy="348048"/>
        </a:xfrm>
        <a:prstGeom prst="rect">
          <a:avLst/>
        </a:prstGeom>
      </xdr:spPr>
    </xdr:pic>
    <xdr:clientData/>
  </xdr:twoCellAnchor>
  <xdr:twoCellAnchor editAs="oneCell">
    <xdr:from>
      <xdr:col>5</xdr:col>
      <xdr:colOff>940595</xdr:colOff>
      <xdr:row>4</xdr:row>
      <xdr:rowOff>6590</xdr:rowOff>
    </xdr:from>
    <xdr:to>
      <xdr:col>6</xdr:col>
      <xdr:colOff>373437</xdr:colOff>
      <xdr:row>12</xdr:row>
      <xdr:rowOff>24177</xdr:rowOff>
    </xdr:to>
    <xdr:pic>
      <xdr:nvPicPr>
        <xdr:cNvPr id="14" name="Obraz 13" descr="LP_CF_MSLEBBD_EU-CLP-global-001.jpg">
          <a:hlinkClick xmlns:r="http://schemas.openxmlformats.org/officeDocument/2006/relationships" r:id="rId11"/>
        </xdr:cNvPr>
        <xdr:cNvPicPr>
          <a:picLocks noChangeAspect="1"/>
        </xdr:cNvPicPr>
      </xdr:nvPicPr>
      <xdr:blipFill>
        <a:blip xmlns:r="http://schemas.openxmlformats.org/officeDocument/2006/relationships" r:embed="rId12" cstate="print"/>
        <a:srcRect l="29392" t="22551" r="30321" b="8784"/>
        <a:stretch>
          <a:fillRect/>
        </a:stretch>
      </xdr:blipFill>
      <xdr:spPr>
        <a:xfrm>
          <a:off x="10798970" y="911465"/>
          <a:ext cx="694905" cy="1184400"/>
        </a:xfrm>
        <a:prstGeom prst="rect">
          <a:avLst/>
        </a:prstGeom>
      </xdr:spPr>
    </xdr:pic>
    <xdr:clientData/>
  </xdr:twoCellAnchor>
  <xdr:twoCellAnchor editAs="oneCell">
    <xdr:from>
      <xdr:col>3</xdr:col>
      <xdr:colOff>2119312</xdr:colOff>
      <xdr:row>3</xdr:row>
      <xdr:rowOff>138907</xdr:rowOff>
    </xdr:from>
    <xdr:to>
      <xdr:col>5</xdr:col>
      <xdr:colOff>940593</xdr:colOff>
      <xdr:row>10</xdr:row>
      <xdr:rowOff>138907</xdr:rowOff>
    </xdr:to>
    <xdr:pic>
      <xdr:nvPicPr>
        <xdr:cNvPr id="5" name="Obraz 4">
          <a:hlinkClick xmlns:r="http://schemas.openxmlformats.org/officeDocument/2006/relationships" r:id="rId13"/>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9608343" y="853282"/>
          <a:ext cx="1190625" cy="1190625"/>
        </a:xfrm>
        <a:prstGeom prst="rect">
          <a:avLst/>
        </a:prstGeom>
      </xdr:spPr>
    </xdr:pic>
    <xdr:clientData/>
  </xdr:twoCellAnchor>
  <xdr:twoCellAnchor>
    <xdr:from>
      <xdr:col>2</xdr:col>
      <xdr:colOff>1</xdr:colOff>
      <xdr:row>2</xdr:row>
      <xdr:rowOff>0</xdr:rowOff>
    </xdr:from>
    <xdr:to>
      <xdr:col>6</xdr:col>
      <xdr:colOff>726282</xdr:colOff>
      <xdr:row>3</xdr:row>
      <xdr:rowOff>83343</xdr:rowOff>
    </xdr:to>
    <xdr:sp macro="" textlink="">
      <xdr:nvSpPr>
        <xdr:cNvPr id="21" name="pole tekstowe 20"/>
        <xdr:cNvSpPr txBox="1"/>
      </xdr:nvSpPr>
      <xdr:spPr>
        <a:xfrm>
          <a:off x="5548314" y="488156"/>
          <a:ext cx="6298406" cy="5000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l-PL" sz="1100"/>
            <a:t>Rodzina MASTER LEDbulb: kliknij na zdjęcie by przejść do katalogu online</a:t>
          </a:r>
        </a:p>
        <a:p>
          <a:r>
            <a:rPr lang="pl-PL" sz="1100"/>
            <a:t>                          17-75W;</a:t>
          </a:r>
          <a:r>
            <a:rPr lang="pl-PL" sz="1100" baseline="0"/>
            <a:t>            12-60W;           8-40W;           6-25W;           8-40W DimTone;    8-40W Designer</a:t>
          </a:r>
          <a:endParaRPr lang="pl-PL" sz="1100"/>
        </a:p>
        <a:p>
          <a:endParaRPr lang="pl-PL" sz="1100"/>
        </a:p>
      </xdr:txBody>
    </xdr:sp>
    <xdr:clientData/>
  </xdr:twoCellAnchor>
  <xdr:twoCellAnchor>
    <xdr:from>
      <xdr:col>5</xdr:col>
      <xdr:colOff>0</xdr:colOff>
      <xdr:row>21</xdr:row>
      <xdr:rowOff>0</xdr:rowOff>
    </xdr:from>
    <xdr:to>
      <xdr:col>8</xdr:col>
      <xdr:colOff>830776</xdr:colOff>
      <xdr:row>43</xdr:row>
      <xdr:rowOff>38894</xdr:rowOff>
    </xdr:to>
    <xdr:graphicFrame macro="">
      <xdr:nvGraphicFramePr>
        <xdr:cNvPr id="23"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5</xdr:col>
      <xdr:colOff>419100</xdr:colOff>
      <xdr:row>0</xdr:row>
      <xdr:rowOff>0</xdr:rowOff>
    </xdr:from>
    <xdr:to>
      <xdr:col>9</xdr:col>
      <xdr:colOff>361950</xdr:colOff>
      <xdr:row>0</xdr:row>
      <xdr:rowOff>0</xdr:rowOff>
    </xdr:to>
    <xdr:graphicFrame macro="">
      <xdr:nvGraphicFramePr>
        <xdr:cNvPr id="6"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7863</xdr:rowOff>
    </xdr:from>
    <xdr:to>
      <xdr:col>0</xdr:col>
      <xdr:colOff>1888076</xdr:colOff>
      <xdr:row>1</xdr:row>
      <xdr:rowOff>93973</xdr:rowOff>
    </xdr:to>
    <xdr:pic>
      <xdr:nvPicPr>
        <xdr:cNvPr id="12" name="Obraz 11" descr="Wordmark_2008_RGB.jpg"/>
        <xdr:cNvPicPr>
          <a:picLocks noChangeAspect="1"/>
        </xdr:cNvPicPr>
      </xdr:nvPicPr>
      <xdr:blipFill>
        <a:blip xmlns:r="http://schemas.openxmlformats.org/officeDocument/2006/relationships" r:embed="rId2" cstate="print"/>
        <a:stretch>
          <a:fillRect/>
        </a:stretch>
      </xdr:blipFill>
      <xdr:spPr>
        <a:xfrm>
          <a:off x="0" y="7863"/>
          <a:ext cx="1888076" cy="343285"/>
        </a:xfrm>
        <a:prstGeom prst="rect">
          <a:avLst/>
        </a:prstGeom>
      </xdr:spPr>
    </xdr:pic>
    <xdr:clientData/>
  </xdr:twoCellAnchor>
  <xdr:twoCellAnchor editAs="oneCell">
    <xdr:from>
      <xdr:col>2</xdr:col>
      <xdr:colOff>1173096</xdr:colOff>
      <xdr:row>5</xdr:row>
      <xdr:rowOff>7346</xdr:rowOff>
    </xdr:from>
    <xdr:to>
      <xdr:col>2</xdr:col>
      <xdr:colOff>1797843</xdr:colOff>
      <xdr:row>10</xdr:row>
      <xdr:rowOff>130970</xdr:rowOff>
    </xdr:to>
    <xdr:pic>
      <xdr:nvPicPr>
        <xdr:cNvPr id="11" name="Obraz 10" descr="921402444215_EU-GAL-global.jpg"/>
        <xdr:cNvPicPr>
          <a:picLocks noChangeAspect="1"/>
        </xdr:cNvPicPr>
      </xdr:nvPicPr>
      <xdr:blipFill>
        <a:blip xmlns:r="http://schemas.openxmlformats.org/officeDocument/2006/relationships" r:embed="rId3" cstate="print"/>
        <a:srcRect l="17222" r="17500"/>
        <a:stretch>
          <a:fillRect/>
        </a:stretch>
      </xdr:blipFill>
      <xdr:spPr>
        <a:xfrm>
          <a:off x="6721409" y="1269409"/>
          <a:ext cx="624747" cy="957061"/>
        </a:xfrm>
        <a:prstGeom prst="rect">
          <a:avLst/>
        </a:prstGeom>
      </xdr:spPr>
    </xdr:pic>
    <xdr:clientData/>
  </xdr:twoCellAnchor>
  <xdr:twoCellAnchor editAs="oneCell">
    <xdr:from>
      <xdr:col>2</xdr:col>
      <xdr:colOff>47203</xdr:colOff>
      <xdr:row>4</xdr:row>
      <xdr:rowOff>0</xdr:rowOff>
    </xdr:from>
    <xdr:to>
      <xdr:col>2</xdr:col>
      <xdr:colOff>488157</xdr:colOff>
      <xdr:row>10</xdr:row>
      <xdr:rowOff>142875</xdr:rowOff>
    </xdr:to>
    <xdr:pic>
      <xdr:nvPicPr>
        <xdr:cNvPr id="14" name="Obraz 13" descr="LP_CF_ICNSTDB_EU-CLP-global-001.jpg"/>
        <xdr:cNvPicPr>
          <a:picLocks noChangeAspect="1"/>
        </xdr:cNvPicPr>
      </xdr:nvPicPr>
      <xdr:blipFill>
        <a:blip xmlns:r="http://schemas.openxmlformats.org/officeDocument/2006/relationships" r:embed="rId4" cstate="print"/>
        <a:srcRect l="30152" r="31334"/>
        <a:stretch>
          <a:fillRect/>
        </a:stretch>
      </xdr:blipFill>
      <xdr:spPr>
        <a:xfrm>
          <a:off x="5595516" y="1095375"/>
          <a:ext cx="440954" cy="1143000"/>
        </a:xfrm>
        <a:prstGeom prst="rect">
          <a:avLst/>
        </a:prstGeom>
      </xdr:spPr>
    </xdr:pic>
    <xdr:clientData/>
  </xdr:twoCellAnchor>
  <xdr:twoCellAnchor>
    <xdr:from>
      <xdr:col>2</xdr:col>
      <xdr:colOff>0</xdr:colOff>
      <xdr:row>2</xdr:row>
      <xdr:rowOff>0</xdr:rowOff>
    </xdr:from>
    <xdr:to>
      <xdr:col>6</xdr:col>
      <xdr:colOff>726281</xdr:colOff>
      <xdr:row>3</xdr:row>
      <xdr:rowOff>83343</xdr:rowOff>
    </xdr:to>
    <xdr:sp macro="" textlink="">
      <xdr:nvSpPr>
        <xdr:cNvPr id="18" name="pole tekstowe 17"/>
        <xdr:cNvSpPr txBox="1"/>
      </xdr:nvSpPr>
      <xdr:spPr>
        <a:xfrm>
          <a:off x="5548313" y="488156"/>
          <a:ext cx="6298406" cy="5000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l-PL" sz="1100"/>
            <a:t>Rodzina Novallure LED: kliknij na zdjęcie by przejść do katalogu online</a:t>
          </a:r>
        </a:p>
        <a:p>
          <a:r>
            <a:rPr lang="pl-PL" sz="1100"/>
            <a:t>                                                                  świeczki  4-25W E14;                           kulki 4-25W E14/E27</a:t>
          </a:r>
          <a:r>
            <a:rPr lang="pl-PL" sz="1100" baseline="0"/>
            <a:t> </a:t>
          </a:r>
          <a:endParaRPr lang="pl-PL" sz="1100"/>
        </a:p>
        <a:p>
          <a:endParaRPr lang="pl-PL" sz="1100"/>
        </a:p>
      </xdr:txBody>
    </xdr:sp>
    <xdr:clientData/>
  </xdr:twoCellAnchor>
  <xdr:twoCellAnchor editAs="oneCell">
    <xdr:from>
      <xdr:col>2</xdr:col>
      <xdr:colOff>464343</xdr:colOff>
      <xdr:row>4</xdr:row>
      <xdr:rowOff>149881</xdr:rowOff>
    </xdr:from>
    <xdr:to>
      <xdr:col>2</xdr:col>
      <xdr:colOff>1180666</xdr:colOff>
      <xdr:row>10</xdr:row>
      <xdr:rowOff>130969</xdr:rowOff>
    </xdr:to>
    <xdr:pic>
      <xdr:nvPicPr>
        <xdr:cNvPr id="4" name="Obraz 3"/>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13472" r="13524"/>
        <a:stretch/>
      </xdr:blipFill>
      <xdr:spPr>
        <a:xfrm>
          <a:off x="6012656" y="1245256"/>
          <a:ext cx="716323" cy="981213"/>
        </a:xfrm>
        <a:prstGeom prst="rect">
          <a:avLst/>
        </a:prstGeom>
      </xdr:spPr>
    </xdr:pic>
    <xdr:clientData/>
  </xdr:twoCellAnchor>
  <xdr:twoCellAnchor editAs="oneCell">
    <xdr:from>
      <xdr:col>3</xdr:col>
      <xdr:colOff>23813</xdr:colOff>
      <xdr:row>3</xdr:row>
      <xdr:rowOff>166688</xdr:rowOff>
    </xdr:from>
    <xdr:to>
      <xdr:col>3</xdr:col>
      <xdr:colOff>583407</xdr:colOff>
      <xdr:row>12</xdr:row>
      <xdr:rowOff>23812</xdr:rowOff>
    </xdr:to>
    <xdr:pic>
      <xdr:nvPicPr>
        <xdr:cNvPr id="8" name="Obraz 7"/>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2916" t="14099" r="33714" b="13093"/>
        <a:stretch/>
      </xdr:blipFill>
      <xdr:spPr>
        <a:xfrm>
          <a:off x="7512844" y="1071563"/>
          <a:ext cx="559594" cy="1214437"/>
        </a:xfrm>
        <a:prstGeom prst="rect">
          <a:avLst/>
        </a:prstGeom>
      </xdr:spPr>
    </xdr:pic>
    <xdr:clientData/>
  </xdr:twoCellAnchor>
  <xdr:twoCellAnchor editAs="oneCell">
    <xdr:from>
      <xdr:col>3</xdr:col>
      <xdr:colOff>559594</xdr:colOff>
      <xdr:row>4</xdr:row>
      <xdr:rowOff>23906</xdr:rowOff>
    </xdr:from>
    <xdr:to>
      <xdr:col>3</xdr:col>
      <xdr:colOff>1143000</xdr:colOff>
      <xdr:row>10</xdr:row>
      <xdr:rowOff>140625</xdr:rowOff>
    </xdr:to>
    <xdr:pic>
      <xdr:nvPicPr>
        <xdr:cNvPr id="9" name="Obraz 8"/>
        <xdr:cNvPicPr>
          <a:picLocks noChangeAspect="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25376" r="22387"/>
        <a:stretch/>
      </xdr:blipFill>
      <xdr:spPr>
        <a:xfrm>
          <a:off x="8048625" y="1119281"/>
          <a:ext cx="583406" cy="1116844"/>
        </a:xfrm>
        <a:prstGeom prst="rect">
          <a:avLst/>
        </a:prstGeom>
      </xdr:spPr>
    </xdr:pic>
    <xdr:clientData/>
  </xdr:twoCellAnchor>
  <xdr:twoCellAnchor editAs="oneCell">
    <xdr:from>
      <xdr:col>3</xdr:col>
      <xdr:colOff>1666876</xdr:colOff>
      <xdr:row>4</xdr:row>
      <xdr:rowOff>35719</xdr:rowOff>
    </xdr:from>
    <xdr:to>
      <xdr:col>4</xdr:col>
      <xdr:colOff>178594</xdr:colOff>
      <xdr:row>12</xdr:row>
      <xdr:rowOff>23813</xdr:rowOff>
    </xdr:to>
    <xdr:pic>
      <xdr:nvPicPr>
        <xdr:cNvPr id="10" name="Obraz 9"/>
        <xdr:cNvPicPr>
          <a:picLocks noChangeAspect="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28540" t="14925" r="30480" b="14091"/>
        <a:stretch/>
      </xdr:blipFill>
      <xdr:spPr>
        <a:xfrm>
          <a:off x="9155907" y="1131094"/>
          <a:ext cx="666750" cy="1154907"/>
        </a:xfrm>
        <a:prstGeom prst="rect">
          <a:avLst/>
        </a:prstGeom>
      </xdr:spPr>
    </xdr:pic>
    <xdr:clientData/>
  </xdr:twoCellAnchor>
  <xdr:twoCellAnchor editAs="oneCell">
    <xdr:from>
      <xdr:col>5</xdr:col>
      <xdr:colOff>1</xdr:colOff>
      <xdr:row>4</xdr:row>
      <xdr:rowOff>69186</xdr:rowOff>
    </xdr:from>
    <xdr:to>
      <xdr:col>5</xdr:col>
      <xdr:colOff>631032</xdr:colOff>
      <xdr:row>10</xdr:row>
      <xdr:rowOff>142875</xdr:rowOff>
    </xdr:to>
    <xdr:pic>
      <xdr:nvPicPr>
        <xdr:cNvPr id="19" name="Obraz 18"/>
        <xdr:cNvPicPr>
          <a:picLocks noChangeAspect="1"/>
        </xdr:cNvPicPr>
      </xdr:nvPicPr>
      <xdr:blipFill rotWithShape="1">
        <a:blip xmlns:r="http://schemas.openxmlformats.org/officeDocument/2006/relationships" r:embed="rId9" cstate="print">
          <a:extLst>
            <a:ext uri="{28A0092B-C50C-407E-A947-70E740481C1C}">
              <a14:useLocalDpi xmlns:a14="http://schemas.microsoft.com/office/drawing/2010/main" val="0"/>
            </a:ext>
          </a:extLst>
        </a:blip>
        <a:srcRect l="21067" r="20168"/>
        <a:stretch/>
      </xdr:blipFill>
      <xdr:spPr>
        <a:xfrm>
          <a:off x="9858376" y="1164561"/>
          <a:ext cx="631031" cy="1073814"/>
        </a:xfrm>
        <a:prstGeom prst="rect">
          <a:avLst/>
        </a:prstGeom>
      </xdr:spPr>
    </xdr:pic>
    <xdr:clientData/>
  </xdr:twoCellAnchor>
  <xdr:twoCellAnchor editAs="oneCell">
    <xdr:from>
      <xdr:col>5</xdr:col>
      <xdr:colOff>583379</xdr:colOff>
      <xdr:row>3</xdr:row>
      <xdr:rowOff>178594</xdr:rowOff>
    </xdr:from>
    <xdr:to>
      <xdr:col>6</xdr:col>
      <xdr:colOff>48667</xdr:colOff>
      <xdr:row>10</xdr:row>
      <xdr:rowOff>164956</xdr:rowOff>
    </xdr:to>
    <xdr:pic>
      <xdr:nvPicPr>
        <xdr:cNvPr id="20" name="Obraz 19"/>
        <xdr:cNvPicPr>
          <a:picLocks noChangeAspect="1"/>
        </xdr:cNvPicPr>
      </xdr:nvPicPr>
      <xdr:blipFill rotWithShape="1">
        <a:blip xmlns:r="http://schemas.openxmlformats.org/officeDocument/2006/relationships" r:embed="rId10">
          <a:extLst>
            <a:ext uri="{28A0092B-C50C-407E-A947-70E740481C1C}">
              <a14:useLocalDpi xmlns:a14="http://schemas.microsoft.com/office/drawing/2010/main" val="0"/>
            </a:ext>
          </a:extLst>
        </a:blip>
        <a:srcRect l="29585" t="16076" r="28703" b="16426"/>
        <a:stretch/>
      </xdr:blipFill>
      <xdr:spPr>
        <a:xfrm>
          <a:off x="10441754" y="1083469"/>
          <a:ext cx="727351" cy="1176987"/>
        </a:xfrm>
        <a:prstGeom prst="rect">
          <a:avLst/>
        </a:prstGeom>
      </xdr:spPr>
    </xdr:pic>
    <xdr:clientData/>
  </xdr:twoCellAnchor>
  <xdr:twoCellAnchor editAs="oneCell">
    <xdr:from>
      <xdr:col>6</xdr:col>
      <xdr:colOff>95250</xdr:colOff>
      <xdr:row>4</xdr:row>
      <xdr:rowOff>8740</xdr:rowOff>
    </xdr:from>
    <xdr:to>
      <xdr:col>6</xdr:col>
      <xdr:colOff>738198</xdr:colOff>
      <xdr:row>10</xdr:row>
      <xdr:rowOff>145938</xdr:rowOff>
    </xdr:to>
    <xdr:pic>
      <xdr:nvPicPr>
        <xdr:cNvPr id="21" name="Obraz 20"/>
        <xdr:cNvPicPr>
          <a:picLocks noChangeAspect="1"/>
        </xdr:cNvPicPr>
      </xdr:nvPicPr>
      <xdr:blipFill rotWithShape="1">
        <a:blip xmlns:r="http://schemas.openxmlformats.org/officeDocument/2006/relationships" r:embed="rId11" cstate="print">
          <a:extLst>
            <a:ext uri="{28A0092B-C50C-407E-A947-70E740481C1C}">
              <a14:useLocalDpi xmlns:a14="http://schemas.microsoft.com/office/drawing/2010/main" val="0"/>
            </a:ext>
          </a:extLst>
        </a:blip>
        <a:srcRect l="22613" r="20856"/>
        <a:stretch/>
      </xdr:blipFill>
      <xdr:spPr>
        <a:xfrm>
          <a:off x="11215688" y="1104115"/>
          <a:ext cx="642948" cy="1137323"/>
        </a:xfrm>
        <a:prstGeom prst="rect">
          <a:avLst/>
        </a:prstGeom>
      </xdr:spPr>
    </xdr:pic>
    <xdr:clientData/>
  </xdr:twoCellAnchor>
  <xdr:twoCellAnchor editAs="oneCell">
    <xdr:from>
      <xdr:col>3</xdr:col>
      <xdr:colOff>1071563</xdr:colOff>
      <xdr:row>3</xdr:row>
      <xdr:rowOff>95250</xdr:rowOff>
    </xdr:from>
    <xdr:to>
      <xdr:col>3</xdr:col>
      <xdr:colOff>1678782</xdr:colOff>
      <xdr:row>12</xdr:row>
      <xdr:rowOff>76580</xdr:rowOff>
    </xdr:to>
    <xdr:pic>
      <xdr:nvPicPr>
        <xdr:cNvPr id="22" name="Obraz 21"/>
        <xdr:cNvPicPr>
          <a:picLocks noChangeAspect="1"/>
        </xdr:cNvPicPr>
      </xdr:nvPicPr>
      <xdr:blipFill rotWithShape="1">
        <a:blip xmlns:r="http://schemas.openxmlformats.org/officeDocument/2006/relationships" r:embed="rId12">
          <a:extLst>
            <a:ext uri="{28A0092B-C50C-407E-A947-70E740481C1C}">
              <a14:useLocalDpi xmlns:a14="http://schemas.microsoft.com/office/drawing/2010/main" val="0"/>
            </a:ext>
          </a:extLst>
        </a:blip>
        <a:srcRect l="33226" t="13741" r="33404" b="12214"/>
        <a:stretch/>
      </xdr:blipFill>
      <xdr:spPr>
        <a:xfrm>
          <a:off x="8560594" y="1000125"/>
          <a:ext cx="607219" cy="1338643"/>
        </a:xfrm>
        <a:prstGeom prst="rect">
          <a:avLst/>
        </a:prstGeom>
      </xdr:spPr>
    </xdr:pic>
    <xdr:clientData/>
  </xdr:twoCellAnchor>
  <xdr:twoCellAnchor>
    <xdr:from>
      <xdr:col>5</xdr:col>
      <xdr:colOff>0</xdr:colOff>
      <xdr:row>21</xdr:row>
      <xdr:rowOff>0</xdr:rowOff>
    </xdr:from>
    <xdr:to>
      <xdr:col>8</xdr:col>
      <xdr:colOff>830776</xdr:colOff>
      <xdr:row>43</xdr:row>
      <xdr:rowOff>38894</xdr:rowOff>
    </xdr:to>
    <xdr:graphicFrame macro="">
      <xdr:nvGraphicFramePr>
        <xdr:cNvPr id="23"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886557</xdr:colOff>
      <xdr:row>3</xdr:row>
      <xdr:rowOff>133947</xdr:rowOff>
    </xdr:from>
    <xdr:to>
      <xdr:col>2</xdr:col>
      <xdr:colOff>1735564</xdr:colOff>
      <xdr:row>10</xdr:row>
      <xdr:rowOff>142876</xdr:rowOff>
    </xdr:to>
    <xdr:pic>
      <xdr:nvPicPr>
        <xdr:cNvPr id="22" name="Obraz 2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3567" r="16126"/>
        <a:stretch/>
      </xdr:blipFill>
      <xdr:spPr>
        <a:xfrm>
          <a:off x="6434870" y="1038822"/>
          <a:ext cx="849007" cy="1199554"/>
        </a:xfrm>
        <a:prstGeom prst="rect">
          <a:avLst/>
        </a:prstGeom>
      </xdr:spPr>
    </xdr:pic>
    <xdr:clientData/>
  </xdr:twoCellAnchor>
  <xdr:twoCellAnchor>
    <xdr:from>
      <xdr:col>5</xdr:col>
      <xdr:colOff>419100</xdr:colOff>
      <xdr:row>0</xdr:row>
      <xdr:rowOff>0</xdr:rowOff>
    </xdr:from>
    <xdr:to>
      <xdr:col>9</xdr:col>
      <xdr:colOff>361950</xdr:colOff>
      <xdr:row>0</xdr:row>
      <xdr:rowOff>0</xdr:rowOff>
    </xdr:to>
    <xdr:graphicFrame macro="">
      <xdr:nvGraphicFramePr>
        <xdr:cNvPr id="6"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2</xdr:col>
      <xdr:colOff>59531</xdr:colOff>
      <xdr:row>4</xdr:row>
      <xdr:rowOff>95621</xdr:rowOff>
    </xdr:from>
    <xdr:to>
      <xdr:col>2</xdr:col>
      <xdr:colOff>958030</xdr:colOff>
      <xdr:row>10</xdr:row>
      <xdr:rowOff>142876</xdr:rowOff>
    </xdr:to>
    <xdr:pic>
      <xdr:nvPicPr>
        <xdr:cNvPr id="8" name="Obraz 7" descr="LPPR4_ECOHTW_0001.GIF"/>
        <xdr:cNvPicPr>
          <a:picLocks noChangeAspect="1"/>
        </xdr:cNvPicPr>
      </xdr:nvPicPr>
      <xdr:blipFill>
        <a:blip xmlns:r="http://schemas.openxmlformats.org/officeDocument/2006/relationships" r:embed="rId3" cstate="print"/>
        <a:stretch>
          <a:fillRect/>
        </a:stretch>
      </xdr:blipFill>
      <xdr:spPr>
        <a:xfrm>
          <a:off x="5607844" y="1190996"/>
          <a:ext cx="898499" cy="1047380"/>
        </a:xfrm>
        <a:prstGeom prst="rect">
          <a:avLst/>
        </a:prstGeom>
      </xdr:spPr>
    </xdr:pic>
    <xdr:clientData/>
  </xdr:twoCellAnchor>
  <xdr:twoCellAnchor editAs="oneCell">
    <xdr:from>
      <xdr:col>3</xdr:col>
      <xdr:colOff>1565214</xdr:colOff>
      <xdr:row>4</xdr:row>
      <xdr:rowOff>91162</xdr:rowOff>
    </xdr:from>
    <xdr:to>
      <xdr:col>5</xdr:col>
      <xdr:colOff>92503</xdr:colOff>
      <xdr:row>12</xdr:row>
      <xdr:rowOff>18493</xdr:rowOff>
    </xdr:to>
    <xdr:pic>
      <xdr:nvPicPr>
        <xdr:cNvPr id="10" name="Obraz 9" descr="SPPR4_LEDREFRE_0009.GIF">
          <a:hlinkClick xmlns:r="http://schemas.openxmlformats.org/officeDocument/2006/relationships" r:id="rId4"/>
        </xdr:cNvPr>
        <xdr:cNvPicPr>
          <a:picLocks noChangeAspect="1"/>
        </xdr:cNvPicPr>
      </xdr:nvPicPr>
      <xdr:blipFill>
        <a:blip xmlns:r="http://schemas.openxmlformats.org/officeDocument/2006/relationships" r:embed="rId5" cstate="print"/>
        <a:srcRect b="20754"/>
        <a:stretch>
          <a:fillRect/>
        </a:stretch>
      </xdr:blipFill>
      <xdr:spPr>
        <a:xfrm>
          <a:off x="8994714" y="1186537"/>
          <a:ext cx="896633" cy="1094144"/>
        </a:xfrm>
        <a:prstGeom prst="rect">
          <a:avLst/>
        </a:prstGeom>
      </xdr:spPr>
    </xdr:pic>
    <xdr:clientData/>
  </xdr:twoCellAnchor>
  <xdr:twoCellAnchor editAs="oneCell">
    <xdr:from>
      <xdr:col>0</xdr:col>
      <xdr:colOff>0</xdr:colOff>
      <xdr:row>0</xdr:row>
      <xdr:rowOff>7863</xdr:rowOff>
    </xdr:from>
    <xdr:to>
      <xdr:col>0</xdr:col>
      <xdr:colOff>1888076</xdr:colOff>
      <xdr:row>1</xdr:row>
      <xdr:rowOff>93973</xdr:rowOff>
    </xdr:to>
    <xdr:pic>
      <xdr:nvPicPr>
        <xdr:cNvPr id="18" name="Obraz 17" descr="Wordmark_2008_RGB.jpg"/>
        <xdr:cNvPicPr>
          <a:picLocks noChangeAspect="1"/>
        </xdr:cNvPicPr>
      </xdr:nvPicPr>
      <xdr:blipFill>
        <a:blip xmlns:r="http://schemas.openxmlformats.org/officeDocument/2006/relationships" r:embed="rId6" cstate="print"/>
        <a:stretch>
          <a:fillRect/>
        </a:stretch>
      </xdr:blipFill>
      <xdr:spPr>
        <a:xfrm>
          <a:off x="0" y="7863"/>
          <a:ext cx="1888076" cy="348048"/>
        </a:xfrm>
        <a:prstGeom prst="rect">
          <a:avLst/>
        </a:prstGeom>
      </xdr:spPr>
    </xdr:pic>
    <xdr:clientData/>
  </xdr:twoCellAnchor>
  <xdr:twoCellAnchor editAs="oneCell">
    <xdr:from>
      <xdr:col>5</xdr:col>
      <xdr:colOff>117230</xdr:colOff>
      <xdr:row>4</xdr:row>
      <xdr:rowOff>32360</xdr:rowOff>
    </xdr:from>
    <xdr:to>
      <xdr:col>5</xdr:col>
      <xdr:colOff>1073393</xdr:colOff>
      <xdr:row>12</xdr:row>
      <xdr:rowOff>39040</xdr:rowOff>
    </xdr:to>
    <xdr:pic>
      <xdr:nvPicPr>
        <xdr:cNvPr id="15" name="Picture 37" descr="Gu10_4_35W EMEA prof Grey and Black_300x300.gif"/>
        <xdr:cNvPicPr>
          <a:picLocks noChangeAspect="1"/>
        </xdr:cNvPicPr>
      </xdr:nvPicPr>
      <xdr:blipFill rotWithShape="1">
        <a:blip xmlns:r="http://schemas.openxmlformats.org/officeDocument/2006/relationships" r:embed="rId7" cstate="print"/>
        <a:srcRect l="24800" t="19760" r="24800" b="18412"/>
        <a:stretch/>
      </xdr:blipFill>
      <xdr:spPr bwMode="auto">
        <a:xfrm>
          <a:off x="9916074" y="1127735"/>
          <a:ext cx="956163" cy="1173493"/>
        </a:xfrm>
        <a:prstGeom prst="rect">
          <a:avLst/>
        </a:prstGeom>
        <a:noFill/>
        <a:ln w="9525">
          <a:noFill/>
          <a:miter lim="800000"/>
          <a:headEnd/>
          <a:tailEnd/>
        </a:ln>
      </xdr:spPr>
    </xdr:pic>
    <xdr:clientData/>
  </xdr:twoCellAnchor>
  <xdr:twoCellAnchor>
    <xdr:from>
      <xdr:col>5</xdr:col>
      <xdr:colOff>0</xdr:colOff>
      <xdr:row>21</xdr:row>
      <xdr:rowOff>0</xdr:rowOff>
    </xdr:from>
    <xdr:to>
      <xdr:col>8</xdr:col>
      <xdr:colOff>830776</xdr:colOff>
      <xdr:row>43</xdr:row>
      <xdr:rowOff>38893</xdr:rowOff>
    </xdr:to>
    <xdr:graphicFrame macro="">
      <xdr:nvGraphicFramePr>
        <xdr:cNvPr id="17"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0</xdr:colOff>
      <xdr:row>2</xdr:row>
      <xdr:rowOff>0</xdr:rowOff>
    </xdr:from>
    <xdr:to>
      <xdr:col>6</xdr:col>
      <xdr:colOff>785812</xdr:colOff>
      <xdr:row>3</xdr:row>
      <xdr:rowOff>83343</xdr:rowOff>
    </xdr:to>
    <xdr:sp macro="" textlink="">
      <xdr:nvSpPr>
        <xdr:cNvPr id="19" name="pole tekstowe 18"/>
        <xdr:cNvSpPr txBox="1"/>
      </xdr:nvSpPr>
      <xdr:spPr>
        <a:xfrm>
          <a:off x="5631656" y="488156"/>
          <a:ext cx="6298406" cy="5000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l-PL" sz="1100"/>
            <a:t>Rodzina MASTER LEDspot</a:t>
          </a:r>
          <a:r>
            <a:rPr lang="pl-PL" sz="1100" baseline="0"/>
            <a:t> GU10 230V</a:t>
          </a:r>
          <a:r>
            <a:rPr lang="pl-PL" sz="1100"/>
            <a:t>: kliknij na zdjęcie by przejść do katalogu online</a:t>
          </a:r>
        </a:p>
        <a:p>
          <a:r>
            <a:rPr lang="pl-PL" sz="1100"/>
            <a:t>                                   7-50W;</a:t>
          </a:r>
          <a:r>
            <a:rPr lang="pl-PL" sz="1100" baseline="0"/>
            <a:t>        8-50W+;    8-50W DimTone;         3-35W;              4-35W;                 6-50W</a:t>
          </a:r>
          <a:endParaRPr lang="pl-PL" sz="1100"/>
        </a:p>
      </xdr:txBody>
    </xdr:sp>
    <xdr:clientData/>
  </xdr:twoCellAnchor>
  <xdr:twoCellAnchor editAs="oneCell">
    <xdr:from>
      <xdr:col>5</xdr:col>
      <xdr:colOff>1106363</xdr:colOff>
      <xdr:row>4</xdr:row>
      <xdr:rowOff>74188</xdr:rowOff>
    </xdr:from>
    <xdr:to>
      <xdr:col>6</xdr:col>
      <xdr:colOff>835268</xdr:colOff>
      <xdr:row>10</xdr:row>
      <xdr:rowOff>142876</xdr:rowOff>
    </xdr:to>
    <xdr:pic>
      <xdr:nvPicPr>
        <xdr:cNvPr id="23" name="Obraz 22"/>
        <xdr:cNvPicPr>
          <a:picLocks noChangeAspect="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l="5512"/>
        <a:stretch/>
      </xdr:blipFill>
      <xdr:spPr>
        <a:xfrm>
          <a:off x="10905207" y="1169563"/>
          <a:ext cx="990968" cy="1068813"/>
        </a:xfrm>
        <a:prstGeom prst="rect">
          <a:avLst/>
        </a:prstGeom>
      </xdr:spPr>
    </xdr:pic>
    <xdr:clientData/>
  </xdr:twoCellAnchor>
  <xdr:twoCellAnchor editAs="oneCell">
    <xdr:from>
      <xdr:col>2</xdr:col>
      <xdr:colOff>1736478</xdr:colOff>
      <xdr:row>3</xdr:row>
      <xdr:rowOff>135552</xdr:rowOff>
    </xdr:from>
    <xdr:to>
      <xdr:col>3</xdr:col>
      <xdr:colOff>560508</xdr:colOff>
      <xdr:row>10</xdr:row>
      <xdr:rowOff>142876</xdr:rowOff>
    </xdr:to>
    <xdr:pic>
      <xdr:nvPicPr>
        <xdr:cNvPr id="26" name="Obraz 25"/>
        <xdr:cNvPicPr>
          <a:picLocks noChangeAspect="1"/>
        </xdr:cNvPicPr>
      </xdr:nvPicPr>
      <xdr:blipFill rotWithShape="1">
        <a:blip xmlns:r="http://schemas.openxmlformats.org/officeDocument/2006/relationships" r:embed="rId10" cstate="print">
          <a:extLst>
            <a:ext uri="{28A0092B-C50C-407E-A947-70E740481C1C}">
              <a14:useLocalDpi xmlns:a14="http://schemas.microsoft.com/office/drawing/2010/main" val="0"/>
            </a:ext>
          </a:extLst>
        </a:blip>
        <a:srcRect l="17606" r="16901"/>
        <a:stretch/>
      </xdr:blipFill>
      <xdr:spPr>
        <a:xfrm>
          <a:off x="7284791" y="1040427"/>
          <a:ext cx="764748" cy="1197949"/>
        </a:xfrm>
        <a:prstGeom prst="rect">
          <a:avLst/>
        </a:prstGeom>
      </xdr:spPr>
    </xdr:pic>
    <xdr:clientData/>
  </xdr:twoCellAnchor>
  <xdr:twoCellAnchor editAs="oneCell">
    <xdr:from>
      <xdr:col>3</xdr:col>
      <xdr:colOff>664978</xdr:colOff>
      <xdr:row>3</xdr:row>
      <xdr:rowOff>135555</xdr:rowOff>
    </xdr:from>
    <xdr:to>
      <xdr:col>3</xdr:col>
      <xdr:colOff>1402940</xdr:colOff>
      <xdr:row>10</xdr:row>
      <xdr:rowOff>142876</xdr:rowOff>
    </xdr:to>
    <xdr:pic>
      <xdr:nvPicPr>
        <xdr:cNvPr id="28" name="Obraz 27"/>
        <xdr:cNvPicPr>
          <a:picLocks noChangeAspect="1"/>
        </xdr:cNvPicPr>
      </xdr:nvPicPr>
      <xdr:blipFill rotWithShape="1">
        <a:blip xmlns:r="http://schemas.openxmlformats.org/officeDocument/2006/relationships" r:embed="rId11" cstate="print">
          <a:extLst>
            <a:ext uri="{28A0092B-C50C-407E-A947-70E740481C1C}">
              <a14:useLocalDpi xmlns:a14="http://schemas.microsoft.com/office/drawing/2010/main" val="0"/>
            </a:ext>
          </a:extLst>
        </a:blip>
        <a:srcRect l="18956" r="17994"/>
        <a:stretch/>
      </xdr:blipFill>
      <xdr:spPr>
        <a:xfrm>
          <a:off x="8094478" y="1040430"/>
          <a:ext cx="737962" cy="119794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5</xdr:col>
      <xdr:colOff>419100</xdr:colOff>
      <xdr:row>0</xdr:row>
      <xdr:rowOff>0</xdr:rowOff>
    </xdr:from>
    <xdr:to>
      <xdr:col>9</xdr:col>
      <xdr:colOff>361950</xdr:colOff>
      <xdr:row>0</xdr:row>
      <xdr:rowOff>0</xdr:rowOff>
    </xdr:to>
    <xdr:graphicFrame macro="">
      <xdr:nvGraphicFramePr>
        <xdr:cNvPr id="6"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24020</xdr:colOff>
      <xdr:row>4</xdr:row>
      <xdr:rowOff>174624</xdr:rowOff>
    </xdr:from>
    <xdr:to>
      <xdr:col>5</xdr:col>
      <xdr:colOff>1039343</xdr:colOff>
      <xdr:row>10</xdr:row>
      <xdr:rowOff>150813</xdr:rowOff>
    </xdr:to>
    <xdr:pic>
      <xdr:nvPicPr>
        <xdr:cNvPr id="10" name="Obraz 9" descr="929000174102_EU-GAL-global.jpg">
          <a:hlinkClick xmlns:r="http://schemas.openxmlformats.org/officeDocument/2006/relationships" r:id="rId2"/>
        </xdr:cNvPr>
        <xdr:cNvPicPr>
          <a:picLocks noChangeAspect="1"/>
        </xdr:cNvPicPr>
      </xdr:nvPicPr>
      <xdr:blipFill>
        <a:blip xmlns:r="http://schemas.openxmlformats.org/officeDocument/2006/relationships" r:embed="rId3" cstate="print"/>
        <a:srcRect l="11237" r="12011"/>
        <a:stretch>
          <a:fillRect/>
        </a:stretch>
      </xdr:blipFill>
      <xdr:spPr>
        <a:xfrm>
          <a:off x="9922083" y="1269999"/>
          <a:ext cx="1015323" cy="944564"/>
        </a:xfrm>
        <a:prstGeom prst="rect">
          <a:avLst/>
        </a:prstGeom>
      </xdr:spPr>
    </xdr:pic>
    <xdr:clientData/>
  </xdr:twoCellAnchor>
  <xdr:twoCellAnchor editAs="oneCell">
    <xdr:from>
      <xdr:col>2</xdr:col>
      <xdr:colOff>712823</xdr:colOff>
      <xdr:row>5</xdr:row>
      <xdr:rowOff>2978</xdr:rowOff>
    </xdr:from>
    <xdr:to>
      <xdr:col>2</xdr:col>
      <xdr:colOff>1754200</xdr:colOff>
      <xdr:row>11</xdr:row>
      <xdr:rowOff>0</xdr:rowOff>
    </xdr:to>
    <xdr:pic>
      <xdr:nvPicPr>
        <xdr:cNvPr id="12" name="Obraz 11" descr="924057217101_EU-GAL-global.jpg"/>
        <xdr:cNvPicPr>
          <a:picLocks noChangeAspect="1"/>
        </xdr:cNvPicPr>
      </xdr:nvPicPr>
      <xdr:blipFill>
        <a:blip xmlns:r="http://schemas.openxmlformats.org/officeDocument/2006/relationships" r:embed="rId4" cstate="print"/>
        <a:srcRect l="10665" r="10678"/>
        <a:stretch>
          <a:fillRect/>
        </a:stretch>
      </xdr:blipFill>
      <xdr:spPr>
        <a:xfrm>
          <a:off x="6261136" y="1265041"/>
          <a:ext cx="1041377" cy="997147"/>
        </a:xfrm>
        <a:prstGeom prst="rect">
          <a:avLst/>
        </a:prstGeom>
      </xdr:spPr>
    </xdr:pic>
    <xdr:clientData/>
  </xdr:twoCellAnchor>
  <xdr:twoCellAnchor editAs="oneCell">
    <xdr:from>
      <xdr:col>0</xdr:col>
      <xdr:colOff>0</xdr:colOff>
      <xdr:row>0</xdr:row>
      <xdr:rowOff>7863</xdr:rowOff>
    </xdr:from>
    <xdr:to>
      <xdr:col>0</xdr:col>
      <xdr:colOff>1888076</xdr:colOff>
      <xdr:row>1</xdr:row>
      <xdr:rowOff>93973</xdr:rowOff>
    </xdr:to>
    <xdr:pic>
      <xdr:nvPicPr>
        <xdr:cNvPr id="18" name="Obraz 17" descr="Wordmark_2008_RGB.jpg"/>
        <xdr:cNvPicPr>
          <a:picLocks noChangeAspect="1"/>
        </xdr:cNvPicPr>
      </xdr:nvPicPr>
      <xdr:blipFill>
        <a:blip xmlns:r="http://schemas.openxmlformats.org/officeDocument/2006/relationships" r:embed="rId5" cstate="print"/>
        <a:stretch>
          <a:fillRect/>
        </a:stretch>
      </xdr:blipFill>
      <xdr:spPr>
        <a:xfrm>
          <a:off x="0" y="7863"/>
          <a:ext cx="1888076" cy="348048"/>
        </a:xfrm>
        <a:prstGeom prst="rect">
          <a:avLst/>
        </a:prstGeom>
      </xdr:spPr>
    </xdr:pic>
    <xdr:clientData/>
  </xdr:twoCellAnchor>
  <xdr:twoCellAnchor editAs="oneCell">
    <xdr:from>
      <xdr:col>3</xdr:col>
      <xdr:colOff>1448594</xdr:colOff>
      <xdr:row>5</xdr:row>
      <xdr:rowOff>31068</xdr:rowOff>
    </xdr:from>
    <xdr:to>
      <xdr:col>5</xdr:col>
      <xdr:colOff>39687</xdr:colOff>
      <xdr:row>12</xdr:row>
      <xdr:rowOff>47625</xdr:rowOff>
    </xdr:to>
    <xdr:pic>
      <xdr:nvPicPr>
        <xdr:cNvPr id="14" name="Picture 34" descr="MR16_5-35W_lr.jpg"/>
        <xdr:cNvPicPr>
          <a:picLocks noChangeAspect="1"/>
        </xdr:cNvPicPr>
      </xdr:nvPicPr>
      <xdr:blipFill>
        <a:blip xmlns:r="http://schemas.openxmlformats.org/officeDocument/2006/relationships" r:embed="rId6" cstate="print"/>
        <a:srcRect l="14522" t="32497" r="14520" b="9657"/>
        <a:stretch>
          <a:fillRect/>
        </a:stretch>
      </xdr:blipFill>
      <xdr:spPr bwMode="auto">
        <a:xfrm>
          <a:off x="8989219" y="1301068"/>
          <a:ext cx="948531" cy="969057"/>
        </a:xfrm>
        <a:prstGeom prst="rect">
          <a:avLst/>
        </a:prstGeom>
        <a:noFill/>
        <a:ln w="9525">
          <a:noFill/>
          <a:miter lim="800000"/>
          <a:headEnd/>
          <a:tailEnd/>
        </a:ln>
      </xdr:spPr>
    </xdr:pic>
    <xdr:clientData/>
  </xdr:twoCellAnchor>
  <xdr:twoCellAnchor>
    <xdr:from>
      <xdr:col>5</xdr:col>
      <xdr:colOff>0</xdr:colOff>
      <xdr:row>21</xdr:row>
      <xdr:rowOff>0</xdr:rowOff>
    </xdr:from>
    <xdr:to>
      <xdr:col>8</xdr:col>
      <xdr:colOff>830776</xdr:colOff>
      <xdr:row>43</xdr:row>
      <xdr:rowOff>38893</xdr:rowOff>
    </xdr:to>
    <xdr:graphicFrame macro="">
      <xdr:nvGraphicFramePr>
        <xdr:cNvPr id="15"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xdr:col>
      <xdr:colOff>0</xdr:colOff>
      <xdr:row>2</xdr:row>
      <xdr:rowOff>0</xdr:rowOff>
    </xdr:from>
    <xdr:to>
      <xdr:col>6</xdr:col>
      <xdr:colOff>690562</xdr:colOff>
      <xdr:row>3</xdr:row>
      <xdr:rowOff>83343</xdr:rowOff>
    </xdr:to>
    <xdr:sp macro="" textlink="">
      <xdr:nvSpPr>
        <xdr:cNvPr id="16" name="pole tekstowe 15"/>
        <xdr:cNvSpPr txBox="1"/>
      </xdr:nvSpPr>
      <xdr:spPr>
        <a:xfrm>
          <a:off x="5548313" y="488156"/>
          <a:ext cx="6298405" cy="5000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l-PL" sz="1100"/>
            <a:t>Rodzina MASTER LEDspot</a:t>
          </a:r>
          <a:r>
            <a:rPr lang="pl-PL" sz="1100" baseline="0"/>
            <a:t> GU4 i GU5.3 12V</a:t>
          </a:r>
          <a:r>
            <a:rPr lang="pl-PL" sz="1100"/>
            <a:t>: kliknij na zdjęcie by przejść do katalogu online</a:t>
          </a:r>
        </a:p>
        <a:p>
          <a:r>
            <a:rPr lang="pl-PL" sz="1100"/>
            <a:t>                                                4</a:t>
          </a:r>
          <a:r>
            <a:rPr lang="pl-PL" sz="1100" baseline="0"/>
            <a:t>-20W (MR11);          4-20W;            5,5-35W;              7-35W;                 10-50W</a:t>
          </a:r>
          <a:endParaRPr lang="pl-PL" sz="1100"/>
        </a:p>
      </xdr:txBody>
    </xdr:sp>
    <xdr:clientData/>
  </xdr:twoCellAnchor>
  <xdr:twoCellAnchor editAs="oneCell">
    <xdr:from>
      <xdr:col>2</xdr:col>
      <xdr:colOff>1842955</xdr:colOff>
      <xdr:row>6</xdr:row>
      <xdr:rowOff>23812</xdr:rowOff>
    </xdr:from>
    <xdr:to>
      <xdr:col>3</xdr:col>
      <xdr:colOff>573401</xdr:colOff>
      <xdr:row>10</xdr:row>
      <xdr:rowOff>150811</xdr:rowOff>
    </xdr:to>
    <xdr:pic>
      <xdr:nvPicPr>
        <xdr:cNvPr id="8" name="Obraz 7"/>
        <xdr:cNvPicPr>
          <a:picLocks noChangeAspect="1"/>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l="5134" r="5134"/>
        <a:stretch/>
      </xdr:blipFill>
      <xdr:spPr>
        <a:xfrm>
          <a:off x="7391268" y="1452562"/>
          <a:ext cx="671164" cy="793749"/>
        </a:xfrm>
        <a:prstGeom prst="rect">
          <a:avLst/>
        </a:prstGeom>
      </xdr:spPr>
    </xdr:pic>
    <xdr:clientData/>
  </xdr:twoCellAnchor>
  <xdr:twoCellAnchor editAs="oneCell">
    <xdr:from>
      <xdr:col>2</xdr:col>
      <xdr:colOff>58317</xdr:colOff>
      <xdr:row>6</xdr:row>
      <xdr:rowOff>23813</xdr:rowOff>
    </xdr:from>
    <xdr:to>
      <xdr:col>2</xdr:col>
      <xdr:colOff>726282</xdr:colOff>
      <xdr:row>10</xdr:row>
      <xdr:rowOff>142875</xdr:rowOff>
    </xdr:to>
    <xdr:pic>
      <xdr:nvPicPr>
        <xdr:cNvPr id="19" name="Obraz 18"/>
        <xdr:cNvPicPr>
          <a:picLocks noChangeAspect="1"/>
        </xdr:cNvPicPr>
      </xdr:nvPicPr>
      <xdr:blipFill rotWithShape="1">
        <a:blip xmlns:r="http://schemas.openxmlformats.org/officeDocument/2006/relationships" r:embed="rId9" cstate="print">
          <a:extLst>
            <a:ext uri="{28A0092B-C50C-407E-A947-70E740481C1C}">
              <a14:useLocalDpi xmlns:a14="http://schemas.microsoft.com/office/drawing/2010/main" val="0"/>
            </a:ext>
          </a:extLst>
        </a:blip>
        <a:srcRect l="6123" r="4761"/>
        <a:stretch/>
      </xdr:blipFill>
      <xdr:spPr>
        <a:xfrm>
          <a:off x="5606630" y="1452563"/>
          <a:ext cx="667965" cy="785812"/>
        </a:xfrm>
        <a:prstGeom prst="rect">
          <a:avLst/>
        </a:prstGeom>
      </xdr:spPr>
    </xdr:pic>
    <xdr:clientData/>
  </xdr:twoCellAnchor>
  <xdr:twoCellAnchor editAs="oneCell">
    <xdr:from>
      <xdr:col>3</xdr:col>
      <xdr:colOff>563567</xdr:colOff>
      <xdr:row>5</xdr:row>
      <xdr:rowOff>39687</xdr:rowOff>
    </xdr:from>
    <xdr:to>
      <xdr:col>3</xdr:col>
      <xdr:colOff>1468443</xdr:colOff>
      <xdr:row>10</xdr:row>
      <xdr:rowOff>150813</xdr:rowOff>
    </xdr:to>
    <xdr:pic>
      <xdr:nvPicPr>
        <xdr:cNvPr id="20" name="Obraz 19"/>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104192" y="1309687"/>
          <a:ext cx="904876" cy="904876"/>
        </a:xfrm>
        <a:prstGeom prst="rect">
          <a:avLst/>
        </a:prstGeom>
      </xdr:spPr>
    </xdr:pic>
    <xdr:clientData/>
  </xdr:twoCellAnchor>
  <xdr:twoCellAnchor editAs="oneCell">
    <xdr:from>
      <xdr:col>5</xdr:col>
      <xdr:colOff>1025731</xdr:colOff>
      <xdr:row>4</xdr:row>
      <xdr:rowOff>168274</xdr:rowOff>
    </xdr:from>
    <xdr:to>
      <xdr:col>6</xdr:col>
      <xdr:colOff>786928</xdr:colOff>
      <xdr:row>10</xdr:row>
      <xdr:rowOff>144463</xdr:rowOff>
    </xdr:to>
    <xdr:pic>
      <xdr:nvPicPr>
        <xdr:cNvPr id="21" name="Obraz 20" descr="929000174102_EU-GAL-global.jpg">
          <a:hlinkClick xmlns:r="http://schemas.openxmlformats.org/officeDocument/2006/relationships" r:id="rId2"/>
        </xdr:cNvPr>
        <xdr:cNvPicPr>
          <a:picLocks noChangeAspect="1"/>
        </xdr:cNvPicPr>
      </xdr:nvPicPr>
      <xdr:blipFill>
        <a:blip xmlns:r="http://schemas.openxmlformats.org/officeDocument/2006/relationships" r:embed="rId3" cstate="print"/>
        <a:srcRect l="11237" r="12011"/>
        <a:stretch>
          <a:fillRect/>
        </a:stretch>
      </xdr:blipFill>
      <xdr:spPr>
        <a:xfrm>
          <a:off x="10923794" y="1263649"/>
          <a:ext cx="1015323" cy="9445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5</xdr:col>
      <xdr:colOff>419100</xdr:colOff>
      <xdr:row>0</xdr:row>
      <xdr:rowOff>0</xdr:rowOff>
    </xdr:from>
    <xdr:to>
      <xdr:col>9</xdr:col>
      <xdr:colOff>361950</xdr:colOff>
      <xdr:row>0</xdr:row>
      <xdr:rowOff>0</xdr:rowOff>
    </xdr:to>
    <xdr:graphicFrame macro="">
      <xdr:nvGraphicFramePr>
        <xdr:cNvPr id="4"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7863</xdr:rowOff>
    </xdr:from>
    <xdr:to>
      <xdr:col>0</xdr:col>
      <xdr:colOff>1888076</xdr:colOff>
      <xdr:row>1</xdr:row>
      <xdr:rowOff>93973</xdr:rowOff>
    </xdr:to>
    <xdr:pic>
      <xdr:nvPicPr>
        <xdr:cNvPr id="6" name="Obraz 5" descr="Wordmark_2008_RGB.jpg"/>
        <xdr:cNvPicPr>
          <a:picLocks noChangeAspect="1"/>
        </xdr:cNvPicPr>
      </xdr:nvPicPr>
      <xdr:blipFill>
        <a:blip xmlns:r="http://schemas.openxmlformats.org/officeDocument/2006/relationships" r:embed="rId2" cstate="print"/>
        <a:stretch>
          <a:fillRect/>
        </a:stretch>
      </xdr:blipFill>
      <xdr:spPr>
        <a:xfrm>
          <a:off x="0" y="7863"/>
          <a:ext cx="1888076" cy="343285"/>
        </a:xfrm>
        <a:prstGeom prst="rect">
          <a:avLst/>
        </a:prstGeom>
      </xdr:spPr>
    </xdr:pic>
    <xdr:clientData/>
  </xdr:twoCellAnchor>
  <xdr:twoCellAnchor>
    <xdr:from>
      <xdr:col>2</xdr:col>
      <xdr:colOff>302979</xdr:colOff>
      <xdr:row>5</xdr:row>
      <xdr:rowOff>83342</xdr:rowOff>
    </xdr:from>
    <xdr:to>
      <xdr:col>2</xdr:col>
      <xdr:colOff>567208</xdr:colOff>
      <xdr:row>10</xdr:row>
      <xdr:rowOff>112184</xdr:rowOff>
    </xdr:to>
    <xdr:pic>
      <xdr:nvPicPr>
        <xdr:cNvPr id="10" name="Picture 1874" descr="LPPR4_HCAP_LS_GY635"/>
        <xdr:cNvPicPr>
          <a:picLocks noChangeAspect="1" noChangeArrowheads="1"/>
        </xdr:cNvPicPr>
      </xdr:nvPicPr>
      <xdr:blipFill>
        <a:blip xmlns:r="http://schemas.openxmlformats.org/officeDocument/2006/relationships" r:embed="rId3" cstate="print"/>
        <a:srcRect/>
        <a:stretch>
          <a:fillRect/>
        </a:stretch>
      </xdr:blipFill>
      <xdr:spPr bwMode="auto">
        <a:xfrm>
          <a:off x="5851292" y="1345405"/>
          <a:ext cx="264229" cy="862279"/>
        </a:xfrm>
        <a:prstGeom prst="rect">
          <a:avLst/>
        </a:prstGeom>
        <a:noFill/>
        <a:ln w="9525">
          <a:noFill/>
          <a:miter lim="800000"/>
          <a:headEnd/>
          <a:tailEnd/>
        </a:ln>
      </xdr:spPr>
    </xdr:pic>
    <xdr:clientData/>
  </xdr:twoCellAnchor>
  <xdr:twoCellAnchor>
    <xdr:from>
      <xdr:col>5</xdr:col>
      <xdr:colOff>0</xdr:colOff>
      <xdr:row>21</xdr:row>
      <xdr:rowOff>0</xdr:rowOff>
    </xdr:from>
    <xdr:to>
      <xdr:col>8</xdr:col>
      <xdr:colOff>830776</xdr:colOff>
      <xdr:row>43</xdr:row>
      <xdr:rowOff>38894</xdr:rowOff>
    </xdr:to>
    <xdr:graphicFrame macro="">
      <xdr:nvGraphicFramePr>
        <xdr:cNvPr id="9"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0</xdr:colOff>
      <xdr:row>2</xdr:row>
      <xdr:rowOff>0</xdr:rowOff>
    </xdr:from>
    <xdr:to>
      <xdr:col>6</xdr:col>
      <xdr:colOff>666750</xdr:colOff>
      <xdr:row>3</xdr:row>
      <xdr:rowOff>83343</xdr:rowOff>
    </xdr:to>
    <xdr:sp macro="" textlink="">
      <xdr:nvSpPr>
        <xdr:cNvPr id="12" name="pole tekstowe 11"/>
        <xdr:cNvSpPr txBox="1"/>
      </xdr:nvSpPr>
      <xdr:spPr>
        <a:xfrm>
          <a:off x="5548313" y="488156"/>
          <a:ext cx="6238875" cy="5000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l-PL" sz="1100"/>
            <a:t>Rodzina MASTER LEDcapule G4</a:t>
          </a:r>
          <a:r>
            <a:rPr lang="pl-PL" sz="1100" baseline="0"/>
            <a:t> 12V</a:t>
          </a:r>
          <a:r>
            <a:rPr lang="pl-PL" sz="1100"/>
            <a:t>: kliknij na zdjęcie by przejść do katalogu online</a:t>
          </a:r>
        </a:p>
        <a:p>
          <a:r>
            <a:rPr lang="pl-PL" sz="1100"/>
            <a:t>                                                1</a:t>
          </a:r>
          <a:r>
            <a:rPr lang="pl-PL" sz="1100" baseline="0"/>
            <a:t>-5W;          2,5-10W</a:t>
          </a:r>
          <a:endParaRPr lang="pl-PL" sz="1100"/>
        </a:p>
      </xdr:txBody>
    </xdr:sp>
    <xdr:clientData/>
  </xdr:twoCellAnchor>
  <xdr:twoCellAnchor editAs="oneCell">
    <xdr:from>
      <xdr:col>3</xdr:col>
      <xdr:colOff>1</xdr:colOff>
      <xdr:row>4</xdr:row>
      <xdr:rowOff>35719</xdr:rowOff>
    </xdr:from>
    <xdr:to>
      <xdr:col>3</xdr:col>
      <xdr:colOff>446858</xdr:colOff>
      <xdr:row>10</xdr:row>
      <xdr:rowOff>151692</xdr:rowOff>
    </xdr:to>
    <xdr:pic>
      <xdr:nvPicPr>
        <xdr:cNvPr id="14" name="Picture 47" descr="Capsule T3 Bi-Pin Base_T_W lr.jpg"/>
        <xdr:cNvPicPr>
          <a:picLocks noChangeAspect="1"/>
        </xdr:cNvPicPr>
      </xdr:nvPicPr>
      <xdr:blipFill>
        <a:blip xmlns:r="http://schemas.openxmlformats.org/officeDocument/2006/relationships" r:embed="rId5" cstate="print"/>
        <a:srcRect l="32397" t="24856" r="33265" b="20997"/>
        <a:stretch>
          <a:fillRect/>
        </a:stretch>
      </xdr:blipFill>
      <xdr:spPr>
        <a:xfrm>
          <a:off x="7929564" y="1131094"/>
          <a:ext cx="446857" cy="1116098"/>
        </a:xfrm>
        <a:prstGeom prst="rect">
          <a:avLst/>
        </a:prstGeom>
      </xdr:spPr>
    </xdr:pic>
    <xdr:clientData/>
  </xdr:twoCellAnchor>
  <xdr:twoCellAnchor editAs="oneCell">
    <xdr:from>
      <xdr:col>2</xdr:col>
      <xdr:colOff>1226349</xdr:colOff>
      <xdr:row>5</xdr:row>
      <xdr:rowOff>26337</xdr:rowOff>
    </xdr:from>
    <xdr:to>
      <xdr:col>2</xdr:col>
      <xdr:colOff>1631162</xdr:colOff>
      <xdr:row>10</xdr:row>
      <xdr:rowOff>108841</xdr:rowOff>
    </xdr:to>
    <xdr:pic>
      <xdr:nvPicPr>
        <xdr:cNvPr id="7" name="Obraz 6"/>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28125" r="27679"/>
        <a:stretch/>
      </xdr:blipFill>
      <xdr:spPr>
        <a:xfrm>
          <a:off x="6774662" y="1288400"/>
          <a:ext cx="404813" cy="91594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419100</xdr:colOff>
      <xdr:row>0</xdr:row>
      <xdr:rowOff>0</xdr:rowOff>
    </xdr:from>
    <xdr:to>
      <xdr:col>9</xdr:col>
      <xdr:colOff>361950</xdr:colOff>
      <xdr:row>0</xdr:row>
      <xdr:rowOff>0</xdr:rowOff>
    </xdr:to>
    <xdr:graphicFrame macro="">
      <xdr:nvGraphicFramePr>
        <xdr:cNvPr id="6"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7863</xdr:rowOff>
    </xdr:from>
    <xdr:to>
      <xdr:col>0</xdr:col>
      <xdr:colOff>1888076</xdr:colOff>
      <xdr:row>1</xdr:row>
      <xdr:rowOff>93973</xdr:rowOff>
    </xdr:to>
    <xdr:pic>
      <xdr:nvPicPr>
        <xdr:cNvPr id="14" name="Obraz 13" descr="Wordmark_2008_RGB.jpg"/>
        <xdr:cNvPicPr>
          <a:picLocks noChangeAspect="1"/>
        </xdr:cNvPicPr>
      </xdr:nvPicPr>
      <xdr:blipFill>
        <a:blip xmlns:r="http://schemas.openxmlformats.org/officeDocument/2006/relationships" r:embed="rId2" cstate="print"/>
        <a:stretch>
          <a:fillRect/>
        </a:stretch>
      </xdr:blipFill>
      <xdr:spPr>
        <a:xfrm>
          <a:off x="0" y="7863"/>
          <a:ext cx="1888076" cy="348048"/>
        </a:xfrm>
        <a:prstGeom prst="rect">
          <a:avLst/>
        </a:prstGeom>
      </xdr:spPr>
    </xdr:pic>
    <xdr:clientData/>
  </xdr:twoCellAnchor>
  <xdr:twoCellAnchor editAs="oneCell">
    <xdr:from>
      <xdr:col>3</xdr:col>
      <xdr:colOff>47624</xdr:colOff>
      <xdr:row>3</xdr:row>
      <xdr:rowOff>125633</xdr:rowOff>
    </xdr:from>
    <xdr:to>
      <xdr:col>3</xdr:col>
      <xdr:colOff>1809749</xdr:colOff>
      <xdr:row>12</xdr:row>
      <xdr:rowOff>143081</xdr:rowOff>
    </xdr:to>
    <xdr:pic>
      <xdr:nvPicPr>
        <xdr:cNvPr id="9" name="Obraz 8" descr="LP_CF_MLEDSLAR_EU-CLP-global-001.jpg">
          <a:hlinkClick xmlns:r="http://schemas.openxmlformats.org/officeDocument/2006/relationships" r:id="rId3"/>
        </xdr:cNvPr>
        <xdr:cNvPicPr>
          <a:picLocks noChangeAspect="1"/>
        </xdr:cNvPicPr>
      </xdr:nvPicPr>
      <xdr:blipFill>
        <a:blip xmlns:r="http://schemas.openxmlformats.org/officeDocument/2006/relationships" r:embed="rId4" cstate="print"/>
        <a:srcRect l="20270" t="42821" r="20946" b="11318"/>
        <a:stretch>
          <a:fillRect/>
        </a:stretch>
      </xdr:blipFill>
      <xdr:spPr>
        <a:xfrm>
          <a:off x="7548562" y="1030508"/>
          <a:ext cx="1762125" cy="1374761"/>
        </a:xfrm>
        <a:prstGeom prst="rect">
          <a:avLst/>
        </a:prstGeom>
      </xdr:spPr>
    </xdr:pic>
    <xdr:clientData/>
  </xdr:twoCellAnchor>
  <xdr:twoCellAnchor editAs="oneCell">
    <xdr:from>
      <xdr:col>2</xdr:col>
      <xdr:colOff>95250</xdr:colOff>
      <xdr:row>3</xdr:row>
      <xdr:rowOff>106634</xdr:rowOff>
    </xdr:from>
    <xdr:to>
      <xdr:col>2</xdr:col>
      <xdr:colOff>1893094</xdr:colOff>
      <xdr:row>10</xdr:row>
      <xdr:rowOff>164174</xdr:rowOff>
    </xdr:to>
    <xdr:pic>
      <xdr:nvPicPr>
        <xdr:cNvPr id="10" name="Obraz 9" descr="LP_CF_HALU111_EU-CLP-global-001.jpg"/>
        <xdr:cNvPicPr>
          <a:picLocks noChangeAspect="1"/>
        </xdr:cNvPicPr>
      </xdr:nvPicPr>
      <xdr:blipFill>
        <a:blip xmlns:r="http://schemas.openxmlformats.org/officeDocument/2006/relationships" r:embed="rId5" cstate="print"/>
        <a:srcRect t="15709" b="14865"/>
        <a:stretch>
          <a:fillRect/>
        </a:stretch>
      </xdr:blipFill>
      <xdr:spPr>
        <a:xfrm rot="10800000">
          <a:off x="5655469" y="1011509"/>
          <a:ext cx="1797844" cy="1248165"/>
        </a:xfrm>
        <a:prstGeom prst="rect">
          <a:avLst/>
        </a:prstGeom>
      </xdr:spPr>
    </xdr:pic>
    <xdr:clientData/>
  </xdr:twoCellAnchor>
  <xdr:twoCellAnchor>
    <xdr:from>
      <xdr:col>5</xdr:col>
      <xdr:colOff>0</xdr:colOff>
      <xdr:row>21</xdr:row>
      <xdr:rowOff>0</xdr:rowOff>
    </xdr:from>
    <xdr:to>
      <xdr:col>8</xdr:col>
      <xdr:colOff>830775</xdr:colOff>
      <xdr:row>43</xdr:row>
      <xdr:rowOff>38894</xdr:rowOff>
    </xdr:to>
    <xdr:graphicFrame macro="">
      <xdr:nvGraphicFramePr>
        <xdr:cNvPr id="11"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0</xdr:colOff>
      <xdr:row>2</xdr:row>
      <xdr:rowOff>0</xdr:rowOff>
    </xdr:from>
    <xdr:to>
      <xdr:col>6</xdr:col>
      <xdr:colOff>690562</xdr:colOff>
      <xdr:row>3</xdr:row>
      <xdr:rowOff>83343</xdr:rowOff>
    </xdr:to>
    <xdr:sp macro="" textlink="">
      <xdr:nvSpPr>
        <xdr:cNvPr id="12" name="pole tekstowe 11"/>
        <xdr:cNvSpPr txBox="1"/>
      </xdr:nvSpPr>
      <xdr:spPr>
        <a:xfrm>
          <a:off x="5560219" y="488156"/>
          <a:ext cx="6262687" cy="5000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l-PL" sz="1100"/>
            <a:t>Rodzina MASTER LEDspot</a:t>
          </a:r>
          <a:r>
            <a:rPr lang="pl-PL" sz="1100" baseline="0"/>
            <a:t> G53 12V</a:t>
          </a:r>
          <a:r>
            <a:rPr lang="pl-PL" sz="1100"/>
            <a:t>: kliknij na zdjęcie by przejść do katalogu online</a:t>
          </a:r>
        </a:p>
        <a:p>
          <a:r>
            <a:rPr lang="pl-PL" sz="1100"/>
            <a:t>                                                                                         10</a:t>
          </a:r>
          <a:r>
            <a:rPr lang="pl-PL" sz="1100" baseline="0"/>
            <a:t>-50W                                       15-75W</a:t>
          </a:r>
          <a:endParaRPr lang="pl-PL" sz="1100"/>
        </a:p>
      </xdr:txBody>
    </xdr:sp>
    <xdr:clientData/>
  </xdr:twoCellAnchor>
  <xdr:twoCellAnchor editAs="oneCell">
    <xdr:from>
      <xdr:col>3</xdr:col>
      <xdr:colOff>1809749</xdr:colOff>
      <xdr:row>3</xdr:row>
      <xdr:rowOff>142876</xdr:rowOff>
    </xdr:from>
    <xdr:to>
      <xdr:col>5</xdr:col>
      <xdr:colOff>1202531</xdr:colOff>
      <xdr:row>12</xdr:row>
      <xdr:rowOff>160324</xdr:rowOff>
    </xdr:to>
    <xdr:pic>
      <xdr:nvPicPr>
        <xdr:cNvPr id="15" name="Obraz 14" descr="LP_CF_MLEDSLAR_EU-CLP-global-001.jpg">
          <a:hlinkClick xmlns:r="http://schemas.openxmlformats.org/officeDocument/2006/relationships" r:id="rId3"/>
        </xdr:cNvPr>
        <xdr:cNvPicPr>
          <a:picLocks noChangeAspect="1"/>
        </xdr:cNvPicPr>
      </xdr:nvPicPr>
      <xdr:blipFill>
        <a:blip xmlns:r="http://schemas.openxmlformats.org/officeDocument/2006/relationships" r:embed="rId4" cstate="print"/>
        <a:srcRect l="20270" t="42821" r="20946" b="11318"/>
        <a:stretch>
          <a:fillRect/>
        </a:stretch>
      </xdr:blipFill>
      <xdr:spPr>
        <a:xfrm>
          <a:off x="9310687" y="1047751"/>
          <a:ext cx="1762125" cy="137476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419100</xdr:colOff>
      <xdr:row>0</xdr:row>
      <xdr:rowOff>0</xdr:rowOff>
    </xdr:from>
    <xdr:to>
      <xdr:col>9</xdr:col>
      <xdr:colOff>361950</xdr:colOff>
      <xdr:row>0</xdr:row>
      <xdr:rowOff>0</xdr:rowOff>
    </xdr:to>
    <xdr:graphicFrame macro="">
      <xdr:nvGraphicFramePr>
        <xdr:cNvPr id="4"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7863</xdr:rowOff>
    </xdr:from>
    <xdr:to>
      <xdr:col>0</xdr:col>
      <xdr:colOff>1888076</xdr:colOff>
      <xdr:row>1</xdr:row>
      <xdr:rowOff>93973</xdr:rowOff>
    </xdr:to>
    <xdr:pic>
      <xdr:nvPicPr>
        <xdr:cNvPr id="8" name="Obraz 7" descr="Wordmark_2008_RGB.jpg"/>
        <xdr:cNvPicPr>
          <a:picLocks noChangeAspect="1"/>
        </xdr:cNvPicPr>
      </xdr:nvPicPr>
      <xdr:blipFill>
        <a:blip xmlns:r="http://schemas.openxmlformats.org/officeDocument/2006/relationships" r:embed="rId2" cstate="print"/>
        <a:stretch>
          <a:fillRect/>
        </a:stretch>
      </xdr:blipFill>
      <xdr:spPr>
        <a:xfrm>
          <a:off x="0" y="7863"/>
          <a:ext cx="1888076" cy="343285"/>
        </a:xfrm>
        <a:prstGeom prst="rect">
          <a:avLst/>
        </a:prstGeom>
      </xdr:spPr>
    </xdr:pic>
    <xdr:clientData/>
  </xdr:twoCellAnchor>
  <xdr:twoCellAnchor editAs="oneCell">
    <xdr:from>
      <xdr:col>2</xdr:col>
      <xdr:colOff>1821657</xdr:colOff>
      <xdr:row>4</xdr:row>
      <xdr:rowOff>130969</xdr:rowOff>
    </xdr:from>
    <xdr:to>
      <xdr:col>3</xdr:col>
      <xdr:colOff>299250</xdr:colOff>
      <xdr:row>10</xdr:row>
      <xdr:rowOff>150812</xdr:rowOff>
    </xdr:to>
    <xdr:pic>
      <xdr:nvPicPr>
        <xdr:cNvPr id="11" name="Obraz 10" descr="929000174402_EU-GAL-global.jpg">
          <a:hlinkClick xmlns:r="http://schemas.openxmlformats.org/officeDocument/2006/relationships" r:id="rId3"/>
        </xdr:cNvPr>
        <xdr:cNvPicPr>
          <a:picLocks noChangeAspect="1"/>
        </xdr:cNvPicPr>
      </xdr:nvPicPr>
      <xdr:blipFill>
        <a:blip xmlns:r="http://schemas.openxmlformats.org/officeDocument/2006/relationships" r:embed="rId4" cstate="print"/>
        <a:srcRect l="7701" r="9263"/>
        <a:stretch>
          <a:fillRect/>
        </a:stretch>
      </xdr:blipFill>
      <xdr:spPr>
        <a:xfrm>
          <a:off x="7381876" y="1226344"/>
          <a:ext cx="846937" cy="1019968"/>
        </a:xfrm>
        <a:prstGeom prst="rect">
          <a:avLst/>
        </a:prstGeom>
      </xdr:spPr>
    </xdr:pic>
    <xdr:clientData/>
  </xdr:twoCellAnchor>
  <xdr:twoCellAnchor editAs="oneCell">
    <xdr:from>
      <xdr:col>2</xdr:col>
      <xdr:colOff>191046</xdr:colOff>
      <xdr:row>4</xdr:row>
      <xdr:rowOff>134971</xdr:rowOff>
    </xdr:from>
    <xdr:to>
      <xdr:col>2</xdr:col>
      <xdr:colOff>1285875</xdr:colOff>
      <xdr:row>10</xdr:row>
      <xdr:rowOff>137673</xdr:rowOff>
    </xdr:to>
    <xdr:pic>
      <xdr:nvPicPr>
        <xdr:cNvPr id="12" name="Obraz 11" descr="LP_CF_HALAP20_EU-CLP-global-001.jpg"/>
        <xdr:cNvPicPr>
          <a:picLocks noChangeAspect="1"/>
        </xdr:cNvPicPr>
      </xdr:nvPicPr>
      <xdr:blipFill>
        <a:blip xmlns:r="http://schemas.openxmlformats.org/officeDocument/2006/relationships" r:embed="rId5" cstate="print"/>
        <a:stretch>
          <a:fillRect/>
        </a:stretch>
      </xdr:blipFill>
      <xdr:spPr>
        <a:xfrm>
          <a:off x="5751265" y="1230346"/>
          <a:ext cx="1094829" cy="1002827"/>
        </a:xfrm>
        <a:prstGeom prst="rect">
          <a:avLst/>
        </a:prstGeom>
      </xdr:spPr>
    </xdr:pic>
    <xdr:clientData/>
  </xdr:twoCellAnchor>
  <xdr:twoCellAnchor>
    <xdr:from>
      <xdr:col>5</xdr:col>
      <xdr:colOff>0</xdr:colOff>
      <xdr:row>21</xdr:row>
      <xdr:rowOff>0</xdr:rowOff>
    </xdr:from>
    <xdr:to>
      <xdr:col>8</xdr:col>
      <xdr:colOff>830776</xdr:colOff>
      <xdr:row>43</xdr:row>
      <xdr:rowOff>38894</xdr:rowOff>
    </xdr:to>
    <xdr:graphicFrame macro="">
      <xdr:nvGraphicFramePr>
        <xdr:cNvPr id="9"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0</xdr:colOff>
      <xdr:row>2</xdr:row>
      <xdr:rowOff>0</xdr:rowOff>
    </xdr:from>
    <xdr:to>
      <xdr:col>6</xdr:col>
      <xdr:colOff>690562</xdr:colOff>
      <xdr:row>3</xdr:row>
      <xdr:rowOff>83343</xdr:rowOff>
    </xdr:to>
    <xdr:sp macro="" textlink="">
      <xdr:nvSpPr>
        <xdr:cNvPr id="10" name="pole tekstowe 9"/>
        <xdr:cNvSpPr txBox="1"/>
      </xdr:nvSpPr>
      <xdr:spPr>
        <a:xfrm>
          <a:off x="5560219" y="488156"/>
          <a:ext cx="6262687" cy="5000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l-PL" sz="1100"/>
            <a:t>Rodzina MASTER LEDspot</a:t>
          </a:r>
          <a:r>
            <a:rPr lang="pl-PL" sz="1100" baseline="0"/>
            <a:t> PAR20 230V</a:t>
          </a:r>
          <a:r>
            <a:rPr lang="pl-PL" sz="1100"/>
            <a:t>: kliknij na zdjęcie by przejść do katalogu online</a:t>
          </a:r>
        </a:p>
        <a:p>
          <a:r>
            <a:rPr lang="pl-PL" sz="1100"/>
            <a:t>                                                                  7</a:t>
          </a:r>
          <a:r>
            <a:rPr lang="pl-PL" sz="1100" baseline="0"/>
            <a:t>-50W</a:t>
          </a:r>
          <a:endParaRPr lang="pl-PL"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419100</xdr:colOff>
      <xdr:row>0</xdr:row>
      <xdr:rowOff>0</xdr:rowOff>
    </xdr:from>
    <xdr:to>
      <xdr:col>9</xdr:col>
      <xdr:colOff>361950</xdr:colOff>
      <xdr:row>0</xdr:row>
      <xdr:rowOff>0</xdr:rowOff>
    </xdr:to>
    <xdr:graphicFrame macro="">
      <xdr:nvGraphicFramePr>
        <xdr:cNvPr id="4"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7863</xdr:rowOff>
    </xdr:from>
    <xdr:to>
      <xdr:col>0</xdr:col>
      <xdr:colOff>1888076</xdr:colOff>
      <xdr:row>1</xdr:row>
      <xdr:rowOff>93973</xdr:rowOff>
    </xdr:to>
    <xdr:pic>
      <xdr:nvPicPr>
        <xdr:cNvPr id="6" name="Obraz 5" descr="Wordmark_2008_RGB.jpg"/>
        <xdr:cNvPicPr>
          <a:picLocks noChangeAspect="1"/>
        </xdr:cNvPicPr>
      </xdr:nvPicPr>
      <xdr:blipFill>
        <a:blip xmlns:r="http://schemas.openxmlformats.org/officeDocument/2006/relationships" r:embed="rId2" cstate="print"/>
        <a:stretch>
          <a:fillRect/>
        </a:stretch>
      </xdr:blipFill>
      <xdr:spPr>
        <a:xfrm>
          <a:off x="0" y="7863"/>
          <a:ext cx="1888076" cy="343285"/>
        </a:xfrm>
        <a:prstGeom prst="rect">
          <a:avLst/>
        </a:prstGeom>
      </xdr:spPr>
    </xdr:pic>
    <xdr:clientData/>
  </xdr:twoCellAnchor>
  <xdr:twoCellAnchor editAs="oneCell">
    <xdr:from>
      <xdr:col>3</xdr:col>
      <xdr:colOff>571498</xdr:colOff>
      <xdr:row>4</xdr:row>
      <xdr:rowOff>31749</xdr:rowOff>
    </xdr:from>
    <xdr:to>
      <xdr:col>3</xdr:col>
      <xdr:colOff>1702593</xdr:colOff>
      <xdr:row>10</xdr:row>
      <xdr:rowOff>154781</xdr:rowOff>
    </xdr:to>
    <xdr:pic>
      <xdr:nvPicPr>
        <xdr:cNvPr id="9" name="Obraz 8" descr="929000197402_EU-GAL-global.jpg">
          <a:hlinkClick xmlns:r="http://schemas.openxmlformats.org/officeDocument/2006/relationships" r:id="rId3"/>
        </xdr:cNvPr>
        <xdr:cNvPicPr>
          <a:picLocks noChangeAspect="1"/>
        </xdr:cNvPicPr>
      </xdr:nvPicPr>
      <xdr:blipFill>
        <a:blip xmlns:r="http://schemas.openxmlformats.org/officeDocument/2006/relationships" r:embed="rId4" cstate="print"/>
        <a:stretch>
          <a:fillRect/>
        </a:stretch>
      </xdr:blipFill>
      <xdr:spPr>
        <a:xfrm>
          <a:off x="8882061" y="1127124"/>
          <a:ext cx="1131095" cy="1123157"/>
        </a:xfrm>
        <a:prstGeom prst="rect">
          <a:avLst/>
        </a:prstGeom>
      </xdr:spPr>
    </xdr:pic>
    <xdr:clientData/>
  </xdr:twoCellAnchor>
  <xdr:twoCellAnchor editAs="oneCell">
    <xdr:from>
      <xdr:col>2</xdr:col>
      <xdr:colOff>2321717</xdr:colOff>
      <xdr:row>5</xdr:row>
      <xdr:rowOff>71438</xdr:rowOff>
    </xdr:from>
    <xdr:to>
      <xdr:col>3</xdr:col>
      <xdr:colOff>436561</xdr:colOff>
      <xdr:row>10</xdr:row>
      <xdr:rowOff>103189</xdr:rowOff>
    </xdr:to>
    <xdr:pic>
      <xdr:nvPicPr>
        <xdr:cNvPr id="11" name="Obraz 10" descr="929000197302_EU-GAL-global.jpg">
          <a:hlinkClick xmlns:r="http://schemas.openxmlformats.org/officeDocument/2006/relationships" r:id="rId5"/>
        </xdr:cNvPr>
        <xdr:cNvPicPr>
          <a:picLocks noChangeAspect="1"/>
        </xdr:cNvPicPr>
      </xdr:nvPicPr>
      <xdr:blipFill>
        <a:blip xmlns:r="http://schemas.openxmlformats.org/officeDocument/2006/relationships" r:embed="rId6" cstate="print"/>
        <a:stretch>
          <a:fillRect/>
        </a:stretch>
      </xdr:blipFill>
      <xdr:spPr>
        <a:xfrm>
          <a:off x="7881936" y="1333501"/>
          <a:ext cx="865188" cy="865188"/>
        </a:xfrm>
        <a:prstGeom prst="rect">
          <a:avLst/>
        </a:prstGeom>
      </xdr:spPr>
    </xdr:pic>
    <xdr:clientData/>
  </xdr:twoCellAnchor>
  <xdr:twoCellAnchor editAs="oneCell">
    <xdr:from>
      <xdr:col>2</xdr:col>
      <xdr:colOff>972348</xdr:colOff>
      <xdr:row>4</xdr:row>
      <xdr:rowOff>23809</xdr:rowOff>
    </xdr:from>
    <xdr:to>
      <xdr:col>2</xdr:col>
      <xdr:colOff>2095505</xdr:colOff>
      <xdr:row>10</xdr:row>
      <xdr:rowOff>142875</xdr:rowOff>
    </xdr:to>
    <xdr:pic>
      <xdr:nvPicPr>
        <xdr:cNvPr id="12" name="Obraz 11" descr="LP_CF_HALAP38_EU-CLP-global-001.jpg"/>
        <xdr:cNvPicPr>
          <a:picLocks noChangeAspect="1"/>
        </xdr:cNvPicPr>
      </xdr:nvPicPr>
      <xdr:blipFill>
        <a:blip xmlns:r="http://schemas.openxmlformats.org/officeDocument/2006/relationships" r:embed="rId7" cstate="print"/>
        <a:stretch>
          <a:fillRect/>
        </a:stretch>
      </xdr:blipFill>
      <xdr:spPr>
        <a:xfrm>
          <a:off x="6532567" y="1119184"/>
          <a:ext cx="1123157" cy="1119191"/>
        </a:xfrm>
        <a:prstGeom prst="rect">
          <a:avLst/>
        </a:prstGeom>
      </xdr:spPr>
    </xdr:pic>
    <xdr:clientData/>
  </xdr:twoCellAnchor>
  <xdr:twoCellAnchor>
    <xdr:from>
      <xdr:col>5</xdr:col>
      <xdr:colOff>0</xdr:colOff>
      <xdr:row>21</xdr:row>
      <xdr:rowOff>0</xdr:rowOff>
    </xdr:from>
    <xdr:to>
      <xdr:col>8</xdr:col>
      <xdr:colOff>830776</xdr:colOff>
      <xdr:row>43</xdr:row>
      <xdr:rowOff>38894</xdr:rowOff>
    </xdr:to>
    <xdr:graphicFrame macro="">
      <xdr:nvGraphicFramePr>
        <xdr:cNvPr id="13"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0</xdr:colOff>
      <xdr:row>2</xdr:row>
      <xdr:rowOff>0</xdr:rowOff>
    </xdr:from>
    <xdr:to>
      <xdr:col>6</xdr:col>
      <xdr:colOff>678656</xdr:colOff>
      <xdr:row>3</xdr:row>
      <xdr:rowOff>83343</xdr:rowOff>
    </xdr:to>
    <xdr:sp macro="" textlink="">
      <xdr:nvSpPr>
        <xdr:cNvPr id="14" name="pole tekstowe 13"/>
        <xdr:cNvSpPr txBox="1"/>
      </xdr:nvSpPr>
      <xdr:spPr>
        <a:xfrm>
          <a:off x="5560219" y="488156"/>
          <a:ext cx="6691312" cy="5000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l-PL" sz="1100"/>
            <a:t>Rodzina MASTER LEDspot</a:t>
          </a:r>
          <a:r>
            <a:rPr lang="pl-PL" sz="1100" baseline="0"/>
            <a:t> PAR30  i PAR38 230V</a:t>
          </a:r>
          <a:r>
            <a:rPr lang="pl-PL" sz="1100"/>
            <a:t> kliknij na zdjęcie by przejść do katalogu online</a:t>
          </a:r>
        </a:p>
        <a:p>
          <a:r>
            <a:rPr lang="pl-PL" sz="1100"/>
            <a:t>                                                                     12</a:t>
          </a:r>
          <a:r>
            <a:rPr lang="pl-PL" sz="1100" baseline="0"/>
            <a:t>-75W (PAR30)      18-100W (Indoor)    17-100W (Outdoor)</a:t>
          </a:r>
          <a:endParaRPr lang="pl-PL" sz="1100"/>
        </a:p>
      </xdr:txBody>
    </xdr:sp>
    <xdr:clientData/>
  </xdr:twoCellAnchor>
  <xdr:twoCellAnchor>
    <xdr:from>
      <xdr:col>2</xdr:col>
      <xdr:colOff>95250</xdr:colOff>
      <xdr:row>5</xdr:row>
      <xdr:rowOff>83343</xdr:rowOff>
    </xdr:from>
    <xdr:to>
      <xdr:col>2</xdr:col>
      <xdr:colOff>960388</xdr:colOff>
      <xdr:row>10</xdr:row>
      <xdr:rowOff>138114</xdr:rowOff>
    </xdr:to>
    <xdr:pic>
      <xdr:nvPicPr>
        <xdr:cNvPr id="15" name="ctl00_ContentPlaceHolder1_DetailsGeneralInfoBox1_ProductImage" descr="LPPR4_HPAR30S_10D"/>
        <xdr:cNvPicPr>
          <a:picLocks noChangeAspect="1" noChangeArrowheads="1"/>
        </xdr:cNvPicPr>
      </xdr:nvPicPr>
      <xdr:blipFill>
        <a:blip xmlns:r="http://schemas.openxmlformats.org/officeDocument/2006/relationships" r:embed="rId9" cstate="print"/>
        <a:srcRect/>
        <a:stretch>
          <a:fillRect/>
        </a:stretch>
      </xdr:blipFill>
      <xdr:spPr bwMode="auto">
        <a:xfrm>
          <a:off x="5655469" y="1345406"/>
          <a:ext cx="865138" cy="888208"/>
        </a:xfrm>
        <a:prstGeom prst="rect">
          <a:avLst/>
        </a:prstGeom>
        <a:noFill/>
        <a:ln w="9525">
          <a:noFill/>
          <a:miter lim="800000"/>
          <a:headEnd/>
          <a:tailEnd/>
        </a:ln>
      </xdr:spPr>
    </xdr:pic>
    <xdr:clientData/>
  </xdr:twoCellAnchor>
  <xdr:twoCellAnchor editAs="oneCell">
    <xdr:from>
      <xdr:col>3</xdr:col>
      <xdr:colOff>1726407</xdr:colOff>
      <xdr:row>4</xdr:row>
      <xdr:rowOff>35719</xdr:rowOff>
    </xdr:from>
    <xdr:to>
      <xdr:col>5</xdr:col>
      <xdr:colOff>476252</xdr:colOff>
      <xdr:row>10</xdr:row>
      <xdr:rowOff>154782</xdr:rowOff>
    </xdr:to>
    <xdr:pic>
      <xdr:nvPicPr>
        <xdr:cNvPr id="7" name="Obraz 6">
          <a:hlinkClick xmlns:r="http://schemas.openxmlformats.org/officeDocument/2006/relationships" r:id="rId10"/>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10036970" y="1131094"/>
          <a:ext cx="1119188" cy="111918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7</xdr:col>
      <xdr:colOff>419100</xdr:colOff>
      <xdr:row>0</xdr:row>
      <xdr:rowOff>0</xdr:rowOff>
    </xdr:from>
    <xdr:to>
      <xdr:col>11</xdr:col>
      <xdr:colOff>361950</xdr:colOff>
      <xdr:row>0</xdr:row>
      <xdr:rowOff>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133350</xdr:colOff>
      <xdr:row>3</xdr:row>
      <xdr:rowOff>152400</xdr:rowOff>
    </xdr:from>
    <xdr:to>
      <xdr:col>16</xdr:col>
      <xdr:colOff>438150</xdr:colOff>
      <xdr:row>27</xdr:row>
      <xdr:rowOff>133350</xdr:rowOff>
    </xdr:to>
    <xdr:graphicFrame macro="">
      <xdr:nvGraphicFramePr>
        <xdr:cNvPr id="3"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19050</xdr:colOff>
          <xdr:row>10</xdr:row>
          <xdr:rowOff>19050</xdr:rowOff>
        </xdr:from>
        <xdr:to>
          <xdr:col>4</xdr:col>
          <xdr:colOff>628650</xdr:colOff>
          <xdr:row>11</xdr:row>
          <xdr:rowOff>9525</xdr:rowOff>
        </xdr:to>
        <xdr:sp macro="" textlink="">
          <xdr:nvSpPr>
            <xdr:cNvPr id="64513" name="Drop Down 1" hidden="1">
              <a:extLst>
                <a:ext uri="{63B3BB69-23CF-44E3-9099-C40C66FF867C}">
                  <a14:compatExt spid="_x0000_s645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4</xdr:row>
          <xdr:rowOff>123825</xdr:rowOff>
        </xdr:from>
        <xdr:to>
          <xdr:col>4</xdr:col>
          <xdr:colOff>619125</xdr:colOff>
          <xdr:row>5</xdr:row>
          <xdr:rowOff>180975</xdr:rowOff>
        </xdr:to>
        <xdr:sp macro="" textlink="">
          <xdr:nvSpPr>
            <xdr:cNvPr id="64514" name="Drop Down 2" hidden="1">
              <a:extLst>
                <a:ext uri="{63B3BB69-23CF-44E3-9099-C40C66FF867C}">
                  <a14:compatExt spid="_x0000_s64514"/>
                </a:ext>
              </a:extLst>
            </xdr:cNvPr>
            <xdr:cNvSpPr/>
          </xdr:nvSpPr>
          <xdr:spPr>
            <a:xfrm>
              <a:off x="0" y="0"/>
              <a:ext cx="0" cy="0"/>
            </a:xfrm>
            <a:prstGeom prst="rect">
              <a:avLst/>
            </a:prstGeom>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xdr:from>
      <xdr:col>5</xdr:col>
      <xdr:colOff>419100</xdr:colOff>
      <xdr:row>0</xdr:row>
      <xdr:rowOff>0</xdr:rowOff>
    </xdr:from>
    <xdr:to>
      <xdr:col>9</xdr:col>
      <xdr:colOff>361950</xdr:colOff>
      <xdr:row>0</xdr:row>
      <xdr:rowOff>0</xdr:rowOff>
    </xdr:to>
    <xdr:graphicFrame macro="">
      <xdr:nvGraphicFramePr>
        <xdr:cNvPr id="6"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2</xdr:col>
      <xdr:colOff>43296</xdr:colOff>
      <xdr:row>4</xdr:row>
      <xdr:rowOff>83339</xdr:rowOff>
    </xdr:from>
    <xdr:to>
      <xdr:col>2</xdr:col>
      <xdr:colOff>1131093</xdr:colOff>
      <xdr:row>10</xdr:row>
      <xdr:rowOff>130462</xdr:rowOff>
    </xdr:to>
    <xdr:pic>
      <xdr:nvPicPr>
        <xdr:cNvPr id="8" name="Obraz 7" descr="924057217101_EU-GAL-global.jpg"/>
        <xdr:cNvPicPr>
          <a:picLocks noChangeAspect="1"/>
        </xdr:cNvPicPr>
      </xdr:nvPicPr>
      <xdr:blipFill>
        <a:blip xmlns:r="http://schemas.openxmlformats.org/officeDocument/2006/relationships" r:embed="rId2" cstate="print"/>
        <a:srcRect l="10665" r="10678"/>
        <a:stretch>
          <a:fillRect/>
        </a:stretch>
      </xdr:blipFill>
      <xdr:spPr>
        <a:xfrm>
          <a:off x="5591609" y="1178714"/>
          <a:ext cx="1087797" cy="1047248"/>
        </a:xfrm>
        <a:prstGeom prst="rect">
          <a:avLst/>
        </a:prstGeom>
      </xdr:spPr>
    </xdr:pic>
    <xdr:clientData/>
  </xdr:twoCellAnchor>
  <xdr:twoCellAnchor editAs="oneCell">
    <xdr:from>
      <xdr:col>0</xdr:col>
      <xdr:colOff>0</xdr:colOff>
      <xdr:row>0</xdr:row>
      <xdr:rowOff>7863</xdr:rowOff>
    </xdr:from>
    <xdr:to>
      <xdr:col>0</xdr:col>
      <xdr:colOff>1888076</xdr:colOff>
      <xdr:row>1</xdr:row>
      <xdr:rowOff>93973</xdr:rowOff>
    </xdr:to>
    <xdr:pic>
      <xdr:nvPicPr>
        <xdr:cNvPr id="12" name="Obraz 11" descr="Wordmark_2008_RGB.jpg"/>
        <xdr:cNvPicPr>
          <a:picLocks noChangeAspect="1"/>
        </xdr:cNvPicPr>
      </xdr:nvPicPr>
      <xdr:blipFill>
        <a:blip xmlns:r="http://schemas.openxmlformats.org/officeDocument/2006/relationships" r:embed="rId3" cstate="print"/>
        <a:stretch>
          <a:fillRect/>
        </a:stretch>
      </xdr:blipFill>
      <xdr:spPr>
        <a:xfrm>
          <a:off x="0" y="7863"/>
          <a:ext cx="1888076" cy="343285"/>
        </a:xfrm>
        <a:prstGeom prst="rect">
          <a:avLst/>
        </a:prstGeom>
      </xdr:spPr>
    </xdr:pic>
    <xdr:clientData/>
  </xdr:twoCellAnchor>
  <xdr:twoCellAnchor editAs="oneCell">
    <xdr:from>
      <xdr:col>2</xdr:col>
      <xdr:colOff>1142999</xdr:colOff>
      <xdr:row>4</xdr:row>
      <xdr:rowOff>27206</xdr:rowOff>
    </xdr:from>
    <xdr:to>
      <xdr:col>3</xdr:col>
      <xdr:colOff>2000250</xdr:colOff>
      <xdr:row>10</xdr:row>
      <xdr:rowOff>20694</xdr:rowOff>
    </xdr:to>
    <xdr:pic>
      <xdr:nvPicPr>
        <xdr:cNvPr id="13" name="Picture 22" descr="IPBS_RS110Bi_0003.jpg"/>
        <xdr:cNvPicPr>
          <a:picLocks noChangeAspect="1"/>
        </xdr:cNvPicPr>
      </xdr:nvPicPr>
      <xdr:blipFill rotWithShape="1">
        <a:blip xmlns:r="http://schemas.openxmlformats.org/officeDocument/2006/relationships" r:embed="rId4" cstate="print"/>
        <a:srcRect l="9386" t="26547" r="10668" b="12434"/>
        <a:stretch/>
      </xdr:blipFill>
      <xdr:spPr>
        <a:xfrm>
          <a:off x="6691312" y="1122581"/>
          <a:ext cx="2714626" cy="993613"/>
        </a:xfrm>
        <a:prstGeom prst="rect">
          <a:avLst/>
        </a:prstGeom>
      </xdr:spPr>
    </xdr:pic>
    <xdr:clientData/>
  </xdr:twoCellAnchor>
  <xdr:twoCellAnchor editAs="oneCell">
    <xdr:from>
      <xdr:col>3</xdr:col>
      <xdr:colOff>2143128</xdr:colOff>
      <xdr:row>4</xdr:row>
      <xdr:rowOff>29537</xdr:rowOff>
    </xdr:from>
    <xdr:to>
      <xdr:col>6</xdr:col>
      <xdr:colOff>1214438</xdr:colOff>
      <xdr:row>10</xdr:row>
      <xdr:rowOff>19565</xdr:rowOff>
    </xdr:to>
    <xdr:pic>
      <xdr:nvPicPr>
        <xdr:cNvPr id="14" name="Picture 23" descr="IPBS_RS110Bi_0001.jpg"/>
        <xdr:cNvPicPr>
          <a:picLocks noChangeAspect="1"/>
        </xdr:cNvPicPr>
      </xdr:nvPicPr>
      <xdr:blipFill rotWithShape="1">
        <a:blip xmlns:r="http://schemas.openxmlformats.org/officeDocument/2006/relationships" r:embed="rId5" cstate="print"/>
        <a:srcRect l="13332" t="30094" r="13135" b="13731"/>
        <a:stretch/>
      </xdr:blipFill>
      <xdr:spPr>
        <a:xfrm>
          <a:off x="9548816" y="1124912"/>
          <a:ext cx="2702716" cy="990153"/>
        </a:xfrm>
        <a:prstGeom prst="rect">
          <a:avLst/>
        </a:prstGeom>
      </xdr:spPr>
    </xdr:pic>
    <xdr:clientData/>
  </xdr:twoCellAnchor>
  <xdr:twoCellAnchor>
    <xdr:from>
      <xdr:col>5</xdr:col>
      <xdr:colOff>0</xdr:colOff>
      <xdr:row>21</xdr:row>
      <xdr:rowOff>0</xdr:rowOff>
    </xdr:from>
    <xdr:to>
      <xdr:col>8</xdr:col>
      <xdr:colOff>830775</xdr:colOff>
      <xdr:row>43</xdr:row>
      <xdr:rowOff>38894</xdr:rowOff>
    </xdr:to>
    <xdr:graphicFrame macro="">
      <xdr:nvGraphicFramePr>
        <xdr:cNvPr id="11"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0</xdr:colOff>
      <xdr:row>2</xdr:row>
      <xdr:rowOff>0</xdr:rowOff>
    </xdr:from>
    <xdr:to>
      <xdr:col>7</xdr:col>
      <xdr:colOff>285750</xdr:colOff>
      <xdr:row>3</xdr:row>
      <xdr:rowOff>83343</xdr:rowOff>
    </xdr:to>
    <xdr:sp macro="" textlink="">
      <xdr:nvSpPr>
        <xdr:cNvPr id="15" name="pole tekstowe 14"/>
        <xdr:cNvSpPr txBox="1"/>
      </xdr:nvSpPr>
      <xdr:spPr>
        <a:xfrm>
          <a:off x="5548313" y="488156"/>
          <a:ext cx="7060406" cy="5000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l-PL" sz="1100"/>
            <a:t>Rodzina ProSet</a:t>
          </a:r>
          <a:r>
            <a:rPr lang="pl-PL" sz="1100" baseline="0"/>
            <a:t>  LED:</a:t>
          </a:r>
          <a:r>
            <a:rPr lang="pl-PL" sz="1100"/>
            <a:t> kliknij na zdjęcie by przejść do katalogu online</a:t>
          </a:r>
        </a:p>
        <a:p>
          <a:r>
            <a:rPr lang="pl-PL" sz="1100"/>
            <a:t>                 oprawy:                               uchylna                                                                       stała </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419100</xdr:colOff>
      <xdr:row>0</xdr:row>
      <xdr:rowOff>0</xdr:rowOff>
    </xdr:from>
    <xdr:to>
      <xdr:col>9</xdr:col>
      <xdr:colOff>361950</xdr:colOff>
      <xdr:row>0</xdr:row>
      <xdr:rowOff>0</xdr:rowOff>
    </xdr:to>
    <xdr:graphicFrame macro="">
      <xdr:nvGraphicFramePr>
        <xdr:cNvPr id="6"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2</xdr:col>
      <xdr:colOff>43296</xdr:colOff>
      <xdr:row>5</xdr:row>
      <xdr:rowOff>0</xdr:rowOff>
    </xdr:from>
    <xdr:to>
      <xdr:col>2</xdr:col>
      <xdr:colOff>1044517</xdr:colOff>
      <xdr:row>10</xdr:row>
      <xdr:rowOff>130462</xdr:rowOff>
    </xdr:to>
    <xdr:pic>
      <xdr:nvPicPr>
        <xdr:cNvPr id="12" name="Obraz 11" descr="924057217101_EU-GAL-global.jpg"/>
        <xdr:cNvPicPr>
          <a:picLocks noChangeAspect="1"/>
        </xdr:cNvPicPr>
      </xdr:nvPicPr>
      <xdr:blipFill>
        <a:blip xmlns:r="http://schemas.openxmlformats.org/officeDocument/2006/relationships" r:embed="rId2" cstate="print"/>
        <a:srcRect l="10665" r="10678"/>
        <a:stretch>
          <a:fillRect/>
        </a:stretch>
      </xdr:blipFill>
      <xdr:spPr>
        <a:xfrm>
          <a:off x="5555890" y="1262063"/>
          <a:ext cx="1001221" cy="963899"/>
        </a:xfrm>
        <a:prstGeom prst="rect">
          <a:avLst/>
        </a:prstGeom>
      </xdr:spPr>
    </xdr:pic>
    <xdr:clientData/>
  </xdr:twoCellAnchor>
  <xdr:twoCellAnchor editAs="oneCell">
    <xdr:from>
      <xdr:col>2</xdr:col>
      <xdr:colOff>997815</xdr:colOff>
      <xdr:row>4</xdr:row>
      <xdr:rowOff>14128</xdr:rowOff>
    </xdr:from>
    <xdr:to>
      <xdr:col>3</xdr:col>
      <xdr:colOff>904875</xdr:colOff>
      <xdr:row>10</xdr:row>
      <xdr:rowOff>120506</xdr:rowOff>
    </xdr:to>
    <xdr:pic>
      <xdr:nvPicPr>
        <xdr:cNvPr id="7171" name="Picture 3">
          <a:hlinkClick xmlns:r="http://schemas.openxmlformats.org/officeDocument/2006/relationships" r:id="rId3"/>
        </xdr:cNvPr>
        <xdr:cNvPicPr>
          <a:picLocks noChangeAspect="1" noChangeArrowheads="1"/>
        </xdr:cNvPicPr>
      </xdr:nvPicPr>
      <xdr:blipFill>
        <a:blip xmlns:r="http://schemas.openxmlformats.org/officeDocument/2006/relationships" r:embed="rId4" cstate="print"/>
        <a:srcRect l="37539" t="35809" r="38486" b="38257"/>
        <a:stretch>
          <a:fillRect/>
        </a:stretch>
      </xdr:blipFill>
      <xdr:spPr bwMode="auto">
        <a:xfrm>
          <a:off x="6510409" y="1109503"/>
          <a:ext cx="1764435" cy="1106503"/>
        </a:xfrm>
        <a:prstGeom prst="rect">
          <a:avLst/>
        </a:prstGeom>
        <a:noFill/>
        <a:ln w="1">
          <a:noFill/>
          <a:miter lim="800000"/>
          <a:headEnd/>
          <a:tailEnd type="none" w="med" len="med"/>
        </a:ln>
        <a:effectLst/>
      </xdr:spPr>
    </xdr:pic>
    <xdr:clientData/>
  </xdr:twoCellAnchor>
  <xdr:twoCellAnchor editAs="oneCell">
    <xdr:from>
      <xdr:col>0</xdr:col>
      <xdr:colOff>0</xdr:colOff>
      <xdr:row>0</xdr:row>
      <xdr:rowOff>7863</xdr:rowOff>
    </xdr:from>
    <xdr:to>
      <xdr:col>0</xdr:col>
      <xdr:colOff>1888076</xdr:colOff>
      <xdr:row>1</xdr:row>
      <xdr:rowOff>93973</xdr:rowOff>
    </xdr:to>
    <xdr:pic>
      <xdr:nvPicPr>
        <xdr:cNvPr id="18" name="Obraz 17" descr="Wordmark_2008_RGB.jpg"/>
        <xdr:cNvPicPr>
          <a:picLocks noChangeAspect="1"/>
        </xdr:cNvPicPr>
      </xdr:nvPicPr>
      <xdr:blipFill>
        <a:blip xmlns:r="http://schemas.openxmlformats.org/officeDocument/2006/relationships" r:embed="rId5" cstate="print"/>
        <a:stretch>
          <a:fillRect/>
        </a:stretch>
      </xdr:blipFill>
      <xdr:spPr>
        <a:xfrm>
          <a:off x="0" y="7863"/>
          <a:ext cx="1888076" cy="348048"/>
        </a:xfrm>
        <a:prstGeom prst="rect">
          <a:avLst/>
        </a:prstGeom>
      </xdr:spPr>
    </xdr:pic>
    <xdr:clientData/>
  </xdr:twoCellAnchor>
  <xdr:twoCellAnchor>
    <xdr:from>
      <xdr:col>5</xdr:col>
      <xdr:colOff>0</xdr:colOff>
      <xdr:row>21</xdr:row>
      <xdr:rowOff>0</xdr:rowOff>
    </xdr:from>
    <xdr:to>
      <xdr:col>8</xdr:col>
      <xdr:colOff>830776</xdr:colOff>
      <xdr:row>43</xdr:row>
      <xdr:rowOff>38894</xdr:rowOff>
    </xdr:to>
    <xdr:graphicFrame macro="">
      <xdr:nvGraphicFramePr>
        <xdr:cNvPr id="13"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0</xdr:colOff>
      <xdr:row>2</xdr:row>
      <xdr:rowOff>0</xdr:rowOff>
    </xdr:from>
    <xdr:to>
      <xdr:col>7</xdr:col>
      <xdr:colOff>285750</xdr:colOff>
      <xdr:row>3</xdr:row>
      <xdr:rowOff>83343</xdr:rowOff>
    </xdr:to>
    <xdr:sp macro="" textlink="">
      <xdr:nvSpPr>
        <xdr:cNvPr id="14" name="pole tekstowe 13"/>
        <xdr:cNvSpPr txBox="1"/>
      </xdr:nvSpPr>
      <xdr:spPr>
        <a:xfrm>
          <a:off x="5512594" y="488156"/>
          <a:ext cx="7060406" cy="5000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l-PL" sz="1100"/>
            <a:t>Rodzina TurnRoun d</a:t>
          </a:r>
          <a:r>
            <a:rPr lang="pl-PL" sz="1100" baseline="0"/>
            <a:t>  LED:</a:t>
          </a:r>
          <a:r>
            <a:rPr lang="pl-PL" sz="1100"/>
            <a:t> kliknij na zdjęcie by przejść do katalogu online</a:t>
          </a:r>
        </a:p>
        <a:p>
          <a:r>
            <a:rPr lang="pl-PL" sz="1100"/>
            <a:t>                 oprawy:             uchylna                                     stała , także wersj IP54                                      uchylna</a:t>
          </a:r>
        </a:p>
      </xdr:txBody>
    </xdr:sp>
    <xdr:clientData/>
  </xdr:twoCellAnchor>
  <xdr:twoCellAnchor editAs="oneCell">
    <xdr:from>
      <xdr:col>5</xdr:col>
      <xdr:colOff>660005</xdr:colOff>
      <xdr:row>4</xdr:row>
      <xdr:rowOff>34007</xdr:rowOff>
    </xdr:from>
    <xdr:to>
      <xdr:col>7</xdr:col>
      <xdr:colOff>428625</xdr:colOff>
      <xdr:row>12</xdr:row>
      <xdr:rowOff>23812</xdr:rowOff>
    </xdr:to>
    <xdr:pic>
      <xdr:nvPicPr>
        <xdr:cNvPr id="16" name="Picture 9" descr="H:\Data\Data\Producten\TurnRound Gridlight LED\Photography\IPPR_BBG390i_0009 in ceiling.jpg"/>
        <xdr:cNvPicPr>
          <a:picLocks noChangeAspect="1" noChangeArrowheads="1"/>
        </xdr:cNvPicPr>
      </xdr:nvPicPr>
      <xdr:blipFill>
        <a:blip xmlns:r="http://schemas.openxmlformats.org/officeDocument/2006/relationships" r:embed="rId7" cstate="print"/>
        <a:srcRect/>
        <a:stretch>
          <a:fillRect/>
        </a:stretch>
      </xdr:blipFill>
      <xdr:spPr bwMode="auto">
        <a:xfrm>
          <a:off x="10399318" y="1129382"/>
          <a:ext cx="2316557" cy="1156618"/>
        </a:xfrm>
        <a:prstGeom prst="rect">
          <a:avLst/>
        </a:prstGeom>
        <a:noFill/>
        <a:ln w="9525">
          <a:noFill/>
          <a:miter lim="800000"/>
          <a:headEnd/>
          <a:tailEnd/>
        </a:ln>
      </xdr:spPr>
    </xdr:pic>
    <xdr:clientData/>
  </xdr:twoCellAnchor>
  <xdr:twoCellAnchor editAs="oneCell">
    <xdr:from>
      <xdr:col>3</xdr:col>
      <xdr:colOff>976312</xdr:colOff>
      <xdr:row>4</xdr:row>
      <xdr:rowOff>37600</xdr:rowOff>
    </xdr:from>
    <xdr:to>
      <xdr:col>5</xdr:col>
      <xdr:colOff>500062</xdr:colOff>
      <xdr:row>11</xdr:row>
      <xdr:rowOff>0</xdr:rowOff>
    </xdr:to>
    <xdr:pic>
      <xdr:nvPicPr>
        <xdr:cNvPr id="10" name="Picture 4" descr="H:\Data\Data\Producten\TurnRound\Photography\BBS160_RDLM2000.jpg"/>
        <xdr:cNvPicPr>
          <a:picLocks noChangeAspect="1" noChangeArrowheads="1"/>
        </xdr:cNvPicPr>
      </xdr:nvPicPr>
      <xdr:blipFill rotWithShape="1">
        <a:blip xmlns:r="http://schemas.openxmlformats.org/officeDocument/2006/relationships" r:embed="rId8" cstate="print"/>
        <a:srcRect l="17843" r="15821"/>
        <a:stretch/>
      </xdr:blipFill>
      <xdr:spPr bwMode="auto">
        <a:xfrm>
          <a:off x="8346281" y="1132975"/>
          <a:ext cx="1893094" cy="1129213"/>
        </a:xfrm>
        <a:prstGeom prst="rect">
          <a:avLst/>
        </a:prstGeom>
        <a:noFill/>
        <a:ln w="9525">
          <a:noFill/>
          <a:miter lim="800000"/>
          <a:headEnd/>
          <a:tailEnd/>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5</xdr:col>
      <xdr:colOff>419100</xdr:colOff>
      <xdr:row>0</xdr:row>
      <xdr:rowOff>0</xdr:rowOff>
    </xdr:from>
    <xdr:to>
      <xdr:col>9</xdr:col>
      <xdr:colOff>361950</xdr:colOff>
      <xdr:row>0</xdr:row>
      <xdr:rowOff>0</xdr:rowOff>
    </xdr:to>
    <xdr:graphicFrame macro="">
      <xdr:nvGraphicFramePr>
        <xdr:cNvPr id="6"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2</xdr:col>
      <xdr:colOff>159503</xdr:colOff>
      <xdr:row>4</xdr:row>
      <xdr:rowOff>91853</xdr:rowOff>
    </xdr:from>
    <xdr:to>
      <xdr:col>2</xdr:col>
      <xdr:colOff>1012030</xdr:colOff>
      <xdr:row>10</xdr:row>
      <xdr:rowOff>87730</xdr:rowOff>
    </xdr:to>
    <xdr:pic>
      <xdr:nvPicPr>
        <xdr:cNvPr id="8" name="Obraz 7" descr="LPPR4_ECOHTW_0001.GIF"/>
        <xdr:cNvPicPr>
          <a:picLocks noChangeAspect="1"/>
        </xdr:cNvPicPr>
      </xdr:nvPicPr>
      <xdr:blipFill>
        <a:blip xmlns:r="http://schemas.openxmlformats.org/officeDocument/2006/relationships" r:embed="rId2" cstate="print"/>
        <a:stretch>
          <a:fillRect/>
        </a:stretch>
      </xdr:blipFill>
      <xdr:spPr>
        <a:xfrm>
          <a:off x="5850691" y="1187228"/>
          <a:ext cx="852527" cy="996002"/>
        </a:xfrm>
        <a:prstGeom prst="rect">
          <a:avLst/>
        </a:prstGeom>
      </xdr:spPr>
    </xdr:pic>
    <xdr:clientData/>
  </xdr:twoCellAnchor>
  <xdr:twoCellAnchor editAs="oneCell">
    <xdr:from>
      <xdr:col>2</xdr:col>
      <xdr:colOff>1077119</xdr:colOff>
      <xdr:row>3</xdr:row>
      <xdr:rowOff>52000</xdr:rowOff>
    </xdr:from>
    <xdr:to>
      <xdr:col>3</xdr:col>
      <xdr:colOff>1500188</xdr:colOff>
      <xdr:row>12</xdr:row>
      <xdr:rowOff>115967</xdr:rowOff>
    </xdr:to>
    <xdr:pic>
      <xdr:nvPicPr>
        <xdr:cNvPr id="13" name="chart">
          <a:hlinkClick xmlns:r="http://schemas.openxmlformats.org/officeDocument/2006/relationships" r:id="rId3"/>
        </xdr:cNvPr>
        <xdr:cNvPicPr>
          <a:picLocks noChangeAspect="1"/>
        </xdr:cNvPicPr>
      </xdr:nvPicPr>
      <xdr:blipFill>
        <a:blip xmlns:r="http://schemas.openxmlformats.org/officeDocument/2006/relationships" r:embed="rId4" cstate="print"/>
        <a:srcRect l="34665" t="36758" r="36258" b="32684"/>
        <a:stretch>
          <a:fillRect/>
        </a:stretch>
      </xdr:blipFill>
      <xdr:spPr>
        <a:xfrm>
          <a:off x="6768307" y="956875"/>
          <a:ext cx="2232819" cy="1421280"/>
        </a:xfrm>
        <a:prstGeom prst="rect">
          <a:avLst/>
        </a:prstGeom>
      </xdr:spPr>
    </xdr:pic>
    <xdr:clientData/>
  </xdr:twoCellAnchor>
  <xdr:twoCellAnchor editAs="oneCell">
    <xdr:from>
      <xdr:col>3</xdr:col>
      <xdr:colOff>1585912</xdr:colOff>
      <xdr:row>3</xdr:row>
      <xdr:rowOff>8381</xdr:rowOff>
    </xdr:from>
    <xdr:to>
      <xdr:col>5</xdr:col>
      <xdr:colOff>1214437</xdr:colOff>
      <xdr:row>10</xdr:row>
      <xdr:rowOff>149225</xdr:rowOff>
    </xdr:to>
    <xdr:pic>
      <xdr:nvPicPr>
        <xdr:cNvPr id="5122" name="Picture 2">
          <a:hlinkClick xmlns:r="http://schemas.openxmlformats.org/officeDocument/2006/relationships" r:id="rId5"/>
        </xdr:cNvPr>
        <xdr:cNvPicPr>
          <a:picLocks noChangeAspect="1" noChangeArrowheads="1"/>
        </xdr:cNvPicPr>
      </xdr:nvPicPr>
      <xdr:blipFill>
        <a:blip xmlns:r="http://schemas.openxmlformats.org/officeDocument/2006/relationships" r:embed="rId6" cstate="print"/>
        <a:srcRect l="36905" t="14634" r="37095" b="55183"/>
        <a:stretch>
          <a:fillRect/>
        </a:stretch>
      </xdr:blipFill>
      <xdr:spPr bwMode="auto">
        <a:xfrm>
          <a:off x="9086850" y="913256"/>
          <a:ext cx="1997868" cy="1331469"/>
        </a:xfrm>
        <a:prstGeom prst="rect">
          <a:avLst/>
        </a:prstGeom>
        <a:noFill/>
        <a:ln w="1">
          <a:noFill/>
          <a:miter lim="800000"/>
          <a:headEnd/>
          <a:tailEnd type="none" w="med" len="med"/>
        </a:ln>
        <a:effectLst/>
      </xdr:spPr>
    </xdr:pic>
    <xdr:clientData/>
  </xdr:twoCellAnchor>
  <xdr:twoCellAnchor editAs="oneCell">
    <xdr:from>
      <xdr:col>0</xdr:col>
      <xdr:colOff>0</xdr:colOff>
      <xdr:row>0</xdr:row>
      <xdr:rowOff>7863</xdr:rowOff>
    </xdr:from>
    <xdr:to>
      <xdr:col>0</xdr:col>
      <xdr:colOff>1888076</xdr:colOff>
      <xdr:row>1</xdr:row>
      <xdr:rowOff>93973</xdr:rowOff>
    </xdr:to>
    <xdr:pic>
      <xdr:nvPicPr>
        <xdr:cNvPr id="17" name="Obraz 16" descr="Wordmark_2008_RGB.jpg"/>
        <xdr:cNvPicPr>
          <a:picLocks noChangeAspect="1"/>
        </xdr:cNvPicPr>
      </xdr:nvPicPr>
      <xdr:blipFill>
        <a:blip xmlns:r="http://schemas.openxmlformats.org/officeDocument/2006/relationships" r:embed="rId7" cstate="print"/>
        <a:stretch>
          <a:fillRect/>
        </a:stretch>
      </xdr:blipFill>
      <xdr:spPr>
        <a:xfrm>
          <a:off x="0" y="7863"/>
          <a:ext cx="1888076" cy="348048"/>
        </a:xfrm>
        <a:prstGeom prst="rect">
          <a:avLst/>
        </a:prstGeom>
      </xdr:spPr>
    </xdr:pic>
    <xdr:clientData/>
  </xdr:twoCellAnchor>
  <xdr:twoCellAnchor>
    <xdr:from>
      <xdr:col>5</xdr:col>
      <xdr:colOff>0</xdr:colOff>
      <xdr:row>21</xdr:row>
      <xdr:rowOff>0</xdr:rowOff>
    </xdr:from>
    <xdr:to>
      <xdr:col>8</xdr:col>
      <xdr:colOff>830775</xdr:colOff>
      <xdr:row>43</xdr:row>
      <xdr:rowOff>38894</xdr:rowOff>
    </xdr:to>
    <xdr:graphicFrame macro="">
      <xdr:nvGraphicFramePr>
        <xdr:cNvPr id="11"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0</xdr:colOff>
      <xdr:row>2</xdr:row>
      <xdr:rowOff>0</xdr:rowOff>
    </xdr:from>
    <xdr:to>
      <xdr:col>7</xdr:col>
      <xdr:colOff>333375</xdr:colOff>
      <xdr:row>3</xdr:row>
      <xdr:rowOff>83343</xdr:rowOff>
    </xdr:to>
    <xdr:sp macro="" textlink="">
      <xdr:nvSpPr>
        <xdr:cNvPr id="12" name="pole tekstowe 11"/>
        <xdr:cNvSpPr txBox="1"/>
      </xdr:nvSpPr>
      <xdr:spPr>
        <a:xfrm>
          <a:off x="5691188" y="488156"/>
          <a:ext cx="7060406" cy="5000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l-PL" sz="1100"/>
            <a:t>Rodzina Zadora LED</a:t>
          </a:r>
          <a:r>
            <a:rPr lang="pl-PL" sz="1100" baseline="0"/>
            <a:t> :</a:t>
          </a:r>
          <a:r>
            <a:rPr lang="pl-PL" sz="1100"/>
            <a:t> kliknij na zdjęcie by przejść do katalogu online</a:t>
          </a:r>
        </a:p>
        <a:p>
          <a:r>
            <a:rPr lang="pl-PL" sz="1100"/>
            <a:t>                 oprawy:                  uchylna </a:t>
          </a:r>
          <a:r>
            <a:rPr lang="pl-PL" sz="1100" baseline="0"/>
            <a:t>                                            st</a:t>
          </a:r>
          <a:r>
            <a:rPr lang="pl-PL" sz="1100"/>
            <a:t>ała</a:t>
          </a: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161925</xdr:rowOff>
    </xdr:from>
    <xdr:to>
      <xdr:col>0</xdr:col>
      <xdr:colOff>1019175</xdr:colOff>
      <xdr:row>7</xdr:row>
      <xdr:rowOff>85725</xdr:rowOff>
    </xdr:to>
    <xdr:pic>
      <xdr:nvPicPr>
        <xdr:cNvPr id="4" name="Picture 4" descr="H:\Data\Data\Producten\TurnRound\Photography\BBS160_RDLM2000.jpg"/>
        <xdr:cNvPicPr>
          <a:picLocks noChangeAspect="1" noChangeArrowheads="1"/>
        </xdr:cNvPicPr>
      </xdr:nvPicPr>
      <xdr:blipFill>
        <a:blip xmlns:r="http://schemas.openxmlformats.org/officeDocument/2006/relationships" r:embed="rId1" cstate="print"/>
        <a:srcRect/>
        <a:stretch>
          <a:fillRect/>
        </a:stretch>
      </xdr:blipFill>
      <xdr:spPr bwMode="auto">
        <a:xfrm>
          <a:off x="0" y="89611200"/>
          <a:ext cx="1019175" cy="419100"/>
        </a:xfrm>
        <a:prstGeom prst="rect">
          <a:avLst/>
        </a:prstGeom>
        <a:noFill/>
        <a:ln w="9525">
          <a:noFill/>
          <a:miter lim="800000"/>
          <a:headEnd/>
          <a:tailEnd/>
        </a:ln>
      </xdr:spPr>
    </xdr:pic>
    <xdr:clientData/>
  </xdr:twoCellAnchor>
  <xdr:twoCellAnchor editAs="oneCell">
    <xdr:from>
      <xdr:col>0</xdr:col>
      <xdr:colOff>0</xdr:colOff>
      <xdr:row>10</xdr:row>
      <xdr:rowOff>0</xdr:rowOff>
    </xdr:from>
    <xdr:to>
      <xdr:col>0</xdr:col>
      <xdr:colOff>952500</xdr:colOff>
      <xdr:row>13</xdr:row>
      <xdr:rowOff>0</xdr:rowOff>
    </xdr:to>
    <xdr:pic>
      <xdr:nvPicPr>
        <xdr:cNvPr id="5" name="Picture 3" descr="H:\Data\Data\Producten\TurnRound\Photography\IPBS_BSS160i_0001.jpg"/>
        <xdr:cNvPicPr>
          <a:picLocks noChangeAspect="1" noChangeArrowheads="1"/>
        </xdr:cNvPicPr>
      </xdr:nvPicPr>
      <xdr:blipFill>
        <a:blip xmlns:r="http://schemas.openxmlformats.org/officeDocument/2006/relationships" r:embed="rId2" cstate="print"/>
        <a:srcRect/>
        <a:stretch>
          <a:fillRect/>
        </a:stretch>
      </xdr:blipFill>
      <xdr:spPr bwMode="auto">
        <a:xfrm>
          <a:off x="0" y="90439875"/>
          <a:ext cx="952500" cy="485775"/>
        </a:xfrm>
        <a:prstGeom prst="rect">
          <a:avLst/>
        </a:prstGeom>
        <a:noFill/>
        <a:ln w="9525">
          <a:noFill/>
          <a:miter lim="800000"/>
          <a:headEnd/>
          <a:tailEnd/>
        </a:ln>
      </xdr:spPr>
    </xdr:pic>
    <xdr:clientData/>
  </xdr:twoCellAnchor>
  <xdr:twoCellAnchor editAs="oneCell">
    <xdr:from>
      <xdr:col>0</xdr:col>
      <xdr:colOff>22412</xdr:colOff>
      <xdr:row>14</xdr:row>
      <xdr:rowOff>78442</xdr:rowOff>
    </xdr:from>
    <xdr:to>
      <xdr:col>0</xdr:col>
      <xdr:colOff>1013012</xdr:colOff>
      <xdr:row>17</xdr:row>
      <xdr:rowOff>95811</xdr:rowOff>
    </xdr:to>
    <xdr:pic>
      <xdr:nvPicPr>
        <xdr:cNvPr id="6" name="Picture 2" descr="H:\Data\Data\Producten\TurnRound\Photography\IPBS_BBG390i_0003.jpg"/>
        <xdr:cNvPicPr>
          <a:picLocks noChangeAspect="1" noChangeArrowheads="1"/>
        </xdr:cNvPicPr>
      </xdr:nvPicPr>
      <xdr:blipFill>
        <a:blip xmlns:r="http://schemas.openxmlformats.org/officeDocument/2006/relationships" r:embed="rId3" cstate="print"/>
        <a:srcRect/>
        <a:stretch>
          <a:fillRect/>
        </a:stretch>
      </xdr:blipFill>
      <xdr:spPr bwMode="auto">
        <a:xfrm>
          <a:off x="22412" y="3316942"/>
          <a:ext cx="990600" cy="499222"/>
        </a:xfrm>
        <a:prstGeom prst="rect">
          <a:avLst/>
        </a:prstGeom>
        <a:noFill/>
        <a:ln w="9525">
          <a:noFill/>
          <a:miter lim="800000"/>
          <a:headEnd/>
          <a:tailEnd/>
        </a:ln>
      </xdr:spPr>
    </xdr:pic>
    <xdr:clientData/>
  </xdr:twoCellAnchor>
  <xdr:twoCellAnchor editAs="oneCell">
    <xdr:from>
      <xdr:col>0</xdr:col>
      <xdr:colOff>142875</xdr:colOff>
      <xdr:row>20</xdr:row>
      <xdr:rowOff>19050</xdr:rowOff>
    </xdr:from>
    <xdr:to>
      <xdr:col>0</xdr:col>
      <xdr:colOff>923925</xdr:colOff>
      <xdr:row>22</xdr:row>
      <xdr:rowOff>95250</xdr:rowOff>
    </xdr:to>
    <xdr:pic>
      <xdr:nvPicPr>
        <xdr:cNvPr id="7" name="Picture 9" descr="H:\Data\Data\Producten\TurnRound Gridlight LED\Photography\IPPR_BBG390i_0009 in ceiling.jpg"/>
        <xdr:cNvPicPr>
          <a:picLocks noChangeAspect="1" noChangeArrowheads="1"/>
        </xdr:cNvPicPr>
      </xdr:nvPicPr>
      <xdr:blipFill>
        <a:blip xmlns:r="http://schemas.openxmlformats.org/officeDocument/2006/relationships" r:embed="rId4" cstate="print"/>
        <a:srcRect/>
        <a:stretch>
          <a:fillRect/>
        </a:stretch>
      </xdr:blipFill>
      <xdr:spPr bwMode="auto">
        <a:xfrm>
          <a:off x="142875" y="92097225"/>
          <a:ext cx="781050" cy="400050"/>
        </a:xfrm>
        <a:prstGeom prst="rect">
          <a:avLst/>
        </a:prstGeom>
        <a:noFill/>
        <a:ln w="9525">
          <a:noFill/>
          <a:miter lim="800000"/>
          <a:headEnd/>
          <a:tailEnd/>
        </a:ln>
      </xdr:spPr>
    </xdr:pic>
    <xdr:clientData/>
  </xdr:twoCellAnchor>
  <xdr:twoCellAnchor editAs="oneCell">
    <xdr:from>
      <xdr:col>0</xdr:col>
      <xdr:colOff>0</xdr:colOff>
      <xdr:row>24</xdr:row>
      <xdr:rowOff>0</xdr:rowOff>
    </xdr:from>
    <xdr:to>
      <xdr:col>0</xdr:col>
      <xdr:colOff>1009650</xdr:colOff>
      <xdr:row>27</xdr:row>
      <xdr:rowOff>9525</xdr:rowOff>
    </xdr:to>
    <xdr:pic>
      <xdr:nvPicPr>
        <xdr:cNvPr id="8" name="Picture 10" descr="H:\Data\Data\Producten\TurnRound Gridlight LED\Photography\IPPR_BBG390i_0013 in ceiling.jpg"/>
        <xdr:cNvPicPr>
          <a:picLocks noChangeAspect="1" noChangeArrowheads="1"/>
        </xdr:cNvPicPr>
      </xdr:nvPicPr>
      <xdr:blipFill>
        <a:blip xmlns:r="http://schemas.openxmlformats.org/officeDocument/2006/relationships" r:embed="rId5" cstate="print"/>
        <a:srcRect/>
        <a:stretch>
          <a:fillRect/>
        </a:stretch>
      </xdr:blipFill>
      <xdr:spPr bwMode="auto">
        <a:xfrm>
          <a:off x="0" y="92725875"/>
          <a:ext cx="1009650" cy="495300"/>
        </a:xfrm>
        <a:prstGeom prst="rect">
          <a:avLst/>
        </a:prstGeom>
        <a:noFill/>
        <a:ln w="9525">
          <a:noFill/>
          <a:miter lim="800000"/>
          <a:headEnd/>
          <a:tailEnd/>
        </a:ln>
      </xdr:spPr>
    </xdr:pic>
    <xdr:clientData/>
  </xdr:twoCellAnchor>
  <xdr:twoCellAnchor editAs="oneCell">
    <xdr:from>
      <xdr:col>0</xdr:col>
      <xdr:colOff>0</xdr:colOff>
      <xdr:row>28</xdr:row>
      <xdr:rowOff>0</xdr:rowOff>
    </xdr:from>
    <xdr:to>
      <xdr:col>1</xdr:col>
      <xdr:colOff>0</xdr:colOff>
      <xdr:row>31</xdr:row>
      <xdr:rowOff>9525</xdr:rowOff>
    </xdr:to>
    <xdr:pic>
      <xdr:nvPicPr>
        <xdr:cNvPr id="9" name="Picture 11" descr="H:\Data\Data\Producten\TurnRound Gridlight LED\Photography\IPPR_BBG390i_0017 in ceiling.jpg"/>
        <xdr:cNvPicPr>
          <a:picLocks noChangeAspect="1" noChangeArrowheads="1"/>
        </xdr:cNvPicPr>
      </xdr:nvPicPr>
      <xdr:blipFill>
        <a:blip xmlns:r="http://schemas.openxmlformats.org/officeDocument/2006/relationships" r:embed="rId6" cstate="print"/>
        <a:srcRect/>
        <a:stretch>
          <a:fillRect/>
        </a:stretch>
      </xdr:blipFill>
      <xdr:spPr bwMode="auto">
        <a:xfrm>
          <a:off x="0" y="93373575"/>
          <a:ext cx="1095375" cy="495300"/>
        </a:xfrm>
        <a:prstGeom prst="rect">
          <a:avLst/>
        </a:prstGeom>
        <a:noFill/>
        <a:ln w="9525">
          <a:noFill/>
          <a:miter lim="800000"/>
          <a:headEnd/>
          <a:tailEnd/>
        </a:ln>
      </xdr:spPr>
    </xdr:pic>
    <xdr:clientData/>
  </xdr:twoCellAnchor>
  <xdr:twoCellAnchor editAs="oneCell">
    <xdr:from>
      <xdr:col>0</xdr:col>
      <xdr:colOff>0</xdr:colOff>
      <xdr:row>45</xdr:row>
      <xdr:rowOff>0</xdr:rowOff>
    </xdr:from>
    <xdr:to>
      <xdr:col>0</xdr:col>
      <xdr:colOff>1085850</xdr:colOff>
      <xdr:row>49</xdr:row>
      <xdr:rowOff>133350</xdr:rowOff>
    </xdr:to>
    <xdr:pic>
      <xdr:nvPicPr>
        <xdr:cNvPr id="11" name="Picture 3"/>
        <xdr:cNvPicPr>
          <a:picLocks noChangeAspect="1" noChangeArrowheads="1"/>
        </xdr:cNvPicPr>
      </xdr:nvPicPr>
      <xdr:blipFill>
        <a:blip xmlns:r="http://schemas.openxmlformats.org/officeDocument/2006/relationships" r:embed="rId7" cstate="print"/>
        <a:srcRect/>
        <a:stretch>
          <a:fillRect/>
        </a:stretch>
      </xdr:blipFill>
      <xdr:spPr bwMode="auto">
        <a:xfrm>
          <a:off x="0" y="104594025"/>
          <a:ext cx="1085850" cy="781050"/>
        </a:xfrm>
        <a:prstGeom prst="rect">
          <a:avLst/>
        </a:prstGeom>
        <a:noFill/>
        <a:ln w="9525">
          <a:noFill/>
          <a:miter lim="800000"/>
          <a:headEnd/>
          <a:tailEnd/>
        </a:ln>
      </xdr:spPr>
    </xdr:pic>
    <xdr:clientData/>
  </xdr:twoCellAnchor>
  <xdr:twoCellAnchor editAs="oneCell">
    <xdr:from>
      <xdr:col>0</xdr:col>
      <xdr:colOff>31750</xdr:colOff>
      <xdr:row>33</xdr:row>
      <xdr:rowOff>116417</xdr:rowOff>
    </xdr:from>
    <xdr:to>
      <xdr:col>0</xdr:col>
      <xdr:colOff>984250</xdr:colOff>
      <xdr:row>37</xdr:row>
      <xdr:rowOff>127000</xdr:rowOff>
    </xdr:to>
    <xdr:pic>
      <xdr:nvPicPr>
        <xdr:cNvPr id="45" name="Picture 5"/>
        <xdr:cNvPicPr>
          <a:picLocks noChangeAspect="1" noChangeArrowheads="1"/>
        </xdr:cNvPicPr>
      </xdr:nvPicPr>
      <xdr:blipFill>
        <a:blip xmlns:r="http://schemas.openxmlformats.org/officeDocument/2006/relationships" r:embed="rId8" cstate="print"/>
        <a:srcRect/>
        <a:stretch>
          <a:fillRect/>
        </a:stretch>
      </xdr:blipFill>
      <xdr:spPr bwMode="auto">
        <a:xfrm>
          <a:off x="31750" y="99119267"/>
          <a:ext cx="952500" cy="667808"/>
        </a:xfrm>
        <a:prstGeom prst="rect">
          <a:avLst/>
        </a:prstGeom>
        <a:noFill/>
        <a:ln w="1">
          <a:noFill/>
          <a:miter lim="800000"/>
          <a:headEnd/>
          <a:tailEnd type="none" w="med" len="med"/>
        </a:ln>
        <a:effectLst/>
      </xdr:spPr>
    </xdr:pic>
    <xdr:clientData/>
  </xdr:twoCellAnchor>
  <xdr:twoCellAnchor editAs="oneCell">
    <xdr:from>
      <xdr:col>0</xdr:col>
      <xdr:colOff>0</xdr:colOff>
      <xdr:row>37</xdr:row>
      <xdr:rowOff>148167</xdr:rowOff>
    </xdr:from>
    <xdr:to>
      <xdr:col>0</xdr:col>
      <xdr:colOff>1000125</xdr:colOff>
      <xdr:row>41</xdr:row>
      <xdr:rowOff>122768</xdr:rowOff>
    </xdr:to>
    <xdr:pic>
      <xdr:nvPicPr>
        <xdr:cNvPr id="46" name="Picture 6"/>
        <xdr:cNvPicPr>
          <a:picLocks noChangeAspect="1" noChangeArrowheads="1"/>
        </xdr:cNvPicPr>
      </xdr:nvPicPr>
      <xdr:blipFill>
        <a:blip xmlns:r="http://schemas.openxmlformats.org/officeDocument/2006/relationships" r:embed="rId9" cstate="print"/>
        <a:srcRect/>
        <a:stretch>
          <a:fillRect/>
        </a:stretch>
      </xdr:blipFill>
      <xdr:spPr bwMode="auto">
        <a:xfrm>
          <a:off x="0" y="99808242"/>
          <a:ext cx="1000125" cy="631825"/>
        </a:xfrm>
        <a:prstGeom prst="rect">
          <a:avLst/>
        </a:prstGeom>
        <a:noFill/>
        <a:ln w="1">
          <a:noFill/>
          <a:miter lim="800000"/>
          <a:headEnd/>
          <a:tailEnd type="none" w="med" len="med"/>
        </a:ln>
        <a:effec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38100</xdr:colOff>
      <xdr:row>61</xdr:row>
      <xdr:rowOff>95250</xdr:rowOff>
    </xdr:from>
    <xdr:to>
      <xdr:col>0</xdr:col>
      <xdr:colOff>523875</xdr:colOff>
      <xdr:row>64</xdr:row>
      <xdr:rowOff>38100</xdr:rowOff>
    </xdr:to>
    <xdr:pic>
      <xdr:nvPicPr>
        <xdr:cNvPr id="2" name="Picture 1490"/>
        <xdr:cNvPicPr>
          <a:picLocks noChangeAspect="1" noChangeArrowheads="1"/>
        </xdr:cNvPicPr>
      </xdr:nvPicPr>
      <xdr:blipFill>
        <a:blip xmlns:r="http://schemas.openxmlformats.org/officeDocument/2006/relationships" r:embed="rId1" cstate="print"/>
        <a:srcRect/>
        <a:stretch>
          <a:fillRect/>
        </a:stretch>
      </xdr:blipFill>
      <xdr:spPr bwMode="auto">
        <a:xfrm>
          <a:off x="38100" y="12430125"/>
          <a:ext cx="485775" cy="533400"/>
        </a:xfrm>
        <a:prstGeom prst="rect">
          <a:avLst/>
        </a:prstGeom>
        <a:noFill/>
        <a:ln w="1">
          <a:noFill/>
          <a:miter lim="800000"/>
          <a:headEnd/>
          <a:tailEnd/>
        </a:ln>
      </xdr:spPr>
    </xdr:pic>
    <xdr:clientData/>
  </xdr:twoCellAnchor>
  <xdr:twoCellAnchor editAs="oneCell">
    <xdr:from>
      <xdr:col>0</xdr:col>
      <xdr:colOff>228600</xdr:colOff>
      <xdr:row>7</xdr:row>
      <xdr:rowOff>66675</xdr:rowOff>
    </xdr:from>
    <xdr:to>
      <xdr:col>0</xdr:col>
      <xdr:colOff>561975</xdr:colOff>
      <xdr:row>11</xdr:row>
      <xdr:rowOff>47625</xdr:rowOff>
    </xdr:to>
    <xdr:pic>
      <xdr:nvPicPr>
        <xdr:cNvPr id="11" name="Picture 1149"/>
        <xdr:cNvPicPr>
          <a:picLocks noChangeAspect="1" noChangeArrowheads="1"/>
        </xdr:cNvPicPr>
      </xdr:nvPicPr>
      <xdr:blipFill>
        <a:blip xmlns:r="http://schemas.openxmlformats.org/officeDocument/2006/relationships" r:embed="rId2" cstate="print"/>
        <a:srcRect/>
        <a:stretch>
          <a:fillRect/>
        </a:stretch>
      </xdr:blipFill>
      <xdr:spPr bwMode="auto">
        <a:xfrm>
          <a:off x="228600" y="2857500"/>
          <a:ext cx="333375" cy="695325"/>
        </a:xfrm>
        <a:prstGeom prst="rect">
          <a:avLst/>
        </a:prstGeom>
        <a:noFill/>
        <a:ln w="1">
          <a:noFill/>
          <a:miter lim="800000"/>
          <a:headEnd/>
          <a:tailEnd/>
        </a:ln>
      </xdr:spPr>
    </xdr:pic>
    <xdr:clientData/>
  </xdr:twoCellAnchor>
  <xdr:twoCellAnchor editAs="oneCell">
    <xdr:from>
      <xdr:col>0</xdr:col>
      <xdr:colOff>561975</xdr:colOff>
      <xdr:row>7</xdr:row>
      <xdr:rowOff>28575</xdr:rowOff>
    </xdr:from>
    <xdr:to>
      <xdr:col>0</xdr:col>
      <xdr:colOff>981075</xdr:colOff>
      <xdr:row>10</xdr:row>
      <xdr:rowOff>142875</xdr:rowOff>
    </xdr:to>
    <xdr:pic>
      <xdr:nvPicPr>
        <xdr:cNvPr id="12" name="Picture 1150"/>
        <xdr:cNvPicPr>
          <a:picLocks noChangeAspect="1" noChangeArrowheads="1"/>
        </xdr:cNvPicPr>
      </xdr:nvPicPr>
      <xdr:blipFill>
        <a:blip xmlns:r="http://schemas.openxmlformats.org/officeDocument/2006/relationships" r:embed="rId3" cstate="print"/>
        <a:srcRect/>
        <a:stretch>
          <a:fillRect/>
        </a:stretch>
      </xdr:blipFill>
      <xdr:spPr bwMode="auto">
        <a:xfrm>
          <a:off x="561975" y="2819400"/>
          <a:ext cx="419100" cy="647700"/>
        </a:xfrm>
        <a:prstGeom prst="rect">
          <a:avLst/>
        </a:prstGeom>
        <a:noFill/>
        <a:ln w="1">
          <a:noFill/>
          <a:miter lim="800000"/>
          <a:headEnd/>
          <a:tailEnd/>
        </a:ln>
      </xdr:spPr>
    </xdr:pic>
    <xdr:clientData/>
  </xdr:twoCellAnchor>
  <xdr:twoCellAnchor editAs="oneCell">
    <xdr:from>
      <xdr:col>0</xdr:col>
      <xdr:colOff>628650</xdr:colOff>
      <xdr:row>21</xdr:row>
      <xdr:rowOff>123825</xdr:rowOff>
    </xdr:from>
    <xdr:to>
      <xdr:col>0</xdr:col>
      <xdr:colOff>990600</xdr:colOff>
      <xdr:row>24</xdr:row>
      <xdr:rowOff>123825</xdr:rowOff>
    </xdr:to>
    <xdr:pic>
      <xdr:nvPicPr>
        <xdr:cNvPr id="13" name="Picture 1151"/>
        <xdr:cNvPicPr>
          <a:picLocks noChangeAspect="1" noChangeArrowheads="1"/>
        </xdr:cNvPicPr>
      </xdr:nvPicPr>
      <xdr:blipFill>
        <a:blip xmlns:r="http://schemas.openxmlformats.org/officeDocument/2006/relationships" r:embed="rId4" cstate="print"/>
        <a:srcRect/>
        <a:stretch>
          <a:fillRect/>
        </a:stretch>
      </xdr:blipFill>
      <xdr:spPr bwMode="auto">
        <a:xfrm>
          <a:off x="628650" y="5343525"/>
          <a:ext cx="361950" cy="533400"/>
        </a:xfrm>
        <a:prstGeom prst="rect">
          <a:avLst/>
        </a:prstGeom>
        <a:noFill/>
        <a:ln w="1">
          <a:noFill/>
          <a:miter lim="800000"/>
          <a:headEnd/>
          <a:tailEnd/>
        </a:ln>
      </xdr:spPr>
    </xdr:pic>
    <xdr:clientData/>
  </xdr:twoCellAnchor>
  <xdr:twoCellAnchor editAs="oneCell">
    <xdr:from>
      <xdr:col>0</xdr:col>
      <xdr:colOff>76200</xdr:colOff>
      <xdr:row>40</xdr:row>
      <xdr:rowOff>57150</xdr:rowOff>
    </xdr:from>
    <xdr:to>
      <xdr:col>0</xdr:col>
      <xdr:colOff>466725</xdr:colOff>
      <xdr:row>44</xdr:row>
      <xdr:rowOff>57150</xdr:rowOff>
    </xdr:to>
    <xdr:pic>
      <xdr:nvPicPr>
        <xdr:cNvPr id="14" name="Picture 1153"/>
        <xdr:cNvPicPr>
          <a:picLocks noChangeAspect="1" noChangeArrowheads="1"/>
        </xdr:cNvPicPr>
      </xdr:nvPicPr>
      <xdr:blipFill>
        <a:blip xmlns:r="http://schemas.openxmlformats.org/officeDocument/2006/relationships" r:embed="rId5" cstate="print"/>
        <a:srcRect/>
        <a:stretch>
          <a:fillRect/>
        </a:stretch>
      </xdr:blipFill>
      <xdr:spPr bwMode="auto">
        <a:xfrm>
          <a:off x="76200" y="8610600"/>
          <a:ext cx="390525" cy="723900"/>
        </a:xfrm>
        <a:prstGeom prst="rect">
          <a:avLst/>
        </a:prstGeom>
        <a:noFill/>
        <a:ln w="1">
          <a:noFill/>
          <a:miter lim="800000"/>
          <a:headEnd/>
          <a:tailEnd/>
        </a:ln>
      </xdr:spPr>
    </xdr:pic>
    <xdr:clientData/>
  </xdr:twoCellAnchor>
  <xdr:twoCellAnchor editAs="oneCell">
    <xdr:from>
      <xdr:col>0</xdr:col>
      <xdr:colOff>352425</xdr:colOff>
      <xdr:row>56</xdr:row>
      <xdr:rowOff>133350</xdr:rowOff>
    </xdr:from>
    <xdr:to>
      <xdr:col>0</xdr:col>
      <xdr:colOff>809625</xdr:colOff>
      <xdr:row>60</xdr:row>
      <xdr:rowOff>104775</xdr:rowOff>
    </xdr:to>
    <xdr:pic>
      <xdr:nvPicPr>
        <xdr:cNvPr id="15" name="Picture 1154"/>
        <xdr:cNvPicPr>
          <a:picLocks noChangeAspect="1" noChangeArrowheads="1"/>
        </xdr:cNvPicPr>
      </xdr:nvPicPr>
      <xdr:blipFill>
        <a:blip xmlns:r="http://schemas.openxmlformats.org/officeDocument/2006/relationships" r:embed="rId6" cstate="print"/>
        <a:srcRect/>
        <a:stretch>
          <a:fillRect/>
        </a:stretch>
      </xdr:blipFill>
      <xdr:spPr bwMode="auto">
        <a:xfrm>
          <a:off x="352425" y="11563350"/>
          <a:ext cx="457200" cy="695325"/>
        </a:xfrm>
        <a:prstGeom prst="rect">
          <a:avLst/>
        </a:prstGeom>
        <a:noFill/>
        <a:ln w="1">
          <a:noFill/>
          <a:miter lim="800000"/>
          <a:headEnd/>
          <a:tailEnd/>
        </a:ln>
      </xdr:spPr>
    </xdr:pic>
    <xdr:clientData/>
  </xdr:twoCellAnchor>
  <xdr:twoCellAnchor editAs="oneCell">
    <xdr:from>
      <xdr:col>0</xdr:col>
      <xdr:colOff>95250</xdr:colOff>
      <xdr:row>75</xdr:row>
      <xdr:rowOff>16669</xdr:rowOff>
    </xdr:from>
    <xdr:to>
      <xdr:col>0</xdr:col>
      <xdr:colOff>561975</xdr:colOff>
      <xdr:row>78</xdr:row>
      <xdr:rowOff>102394</xdr:rowOff>
    </xdr:to>
    <xdr:pic>
      <xdr:nvPicPr>
        <xdr:cNvPr id="16" name="Picture 1156"/>
        <xdr:cNvPicPr>
          <a:picLocks noChangeAspect="1" noChangeArrowheads="1"/>
        </xdr:cNvPicPr>
      </xdr:nvPicPr>
      <xdr:blipFill>
        <a:blip xmlns:r="http://schemas.openxmlformats.org/officeDocument/2006/relationships" r:embed="rId7" cstate="print"/>
        <a:srcRect/>
        <a:stretch>
          <a:fillRect/>
        </a:stretch>
      </xdr:blipFill>
      <xdr:spPr bwMode="auto">
        <a:xfrm>
          <a:off x="95250" y="14856619"/>
          <a:ext cx="466725" cy="628650"/>
        </a:xfrm>
        <a:prstGeom prst="rect">
          <a:avLst/>
        </a:prstGeom>
        <a:noFill/>
        <a:ln w="1">
          <a:noFill/>
          <a:miter lim="800000"/>
          <a:headEnd/>
          <a:tailEnd/>
        </a:ln>
      </xdr:spPr>
    </xdr:pic>
    <xdr:clientData/>
  </xdr:twoCellAnchor>
  <xdr:twoCellAnchor editAs="oneCell">
    <xdr:from>
      <xdr:col>0</xdr:col>
      <xdr:colOff>590549</xdr:colOff>
      <xdr:row>84</xdr:row>
      <xdr:rowOff>154781</xdr:rowOff>
    </xdr:from>
    <xdr:to>
      <xdr:col>0</xdr:col>
      <xdr:colOff>1057274</xdr:colOff>
      <xdr:row>88</xdr:row>
      <xdr:rowOff>109538</xdr:rowOff>
    </xdr:to>
    <xdr:pic>
      <xdr:nvPicPr>
        <xdr:cNvPr id="17" name="Picture 1157"/>
        <xdr:cNvPicPr>
          <a:picLocks noChangeAspect="1" noChangeArrowheads="1"/>
        </xdr:cNvPicPr>
      </xdr:nvPicPr>
      <xdr:blipFill>
        <a:blip xmlns:r="http://schemas.openxmlformats.org/officeDocument/2006/relationships" r:embed="rId8" cstate="print"/>
        <a:srcRect/>
        <a:stretch>
          <a:fillRect/>
        </a:stretch>
      </xdr:blipFill>
      <xdr:spPr bwMode="auto">
        <a:xfrm>
          <a:off x="590549" y="16566356"/>
          <a:ext cx="466725" cy="659607"/>
        </a:xfrm>
        <a:prstGeom prst="rect">
          <a:avLst/>
        </a:prstGeom>
        <a:noFill/>
        <a:ln w="1">
          <a:noFill/>
          <a:miter lim="800000"/>
          <a:headEnd/>
          <a:tailEnd/>
        </a:ln>
      </xdr:spPr>
    </xdr:pic>
    <xdr:clientData/>
  </xdr:twoCellAnchor>
  <xdr:twoCellAnchor editAs="oneCell">
    <xdr:from>
      <xdr:col>0</xdr:col>
      <xdr:colOff>38100</xdr:colOff>
      <xdr:row>175</xdr:row>
      <xdr:rowOff>0</xdr:rowOff>
    </xdr:from>
    <xdr:to>
      <xdr:col>0</xdr:col>
      <xdr:colOff>285750</xdr:colOff>
      <xdr:row>179</xdr:row>
      <xdr:rowOff>47624</xdr:rowOff>
    </xdr:to>
    <xdr:pic>
      <xdr:nvPicPr>
        <xdr:cNvPr id="18" name="Picture 1160"/>
        <xdr:cNvPicPr>
          <a:picLocks noChangeAspect="1" noChangeArrowheads="1"/>
        </xdr:cNvPicPr>
      </xdr:nvPicPr>
      <xdr:blipFill>
        <a:blip xmlns:r="http://schemas.openxmlformats.org/officeDocument/2006/relationships" r:embed="rId9" cstate="print"/>
        <a:srcRect/>
        <a:stretch>
          <a:fillRect/>
        </a:stretch>
      </xdr:blipFill>
      <xdr:spPr bwMode="auto">
        <a:xfrm>
          <a:off x="38100" y="32956500"/>
          <a:ext cx="247650" cy="790574"/>
        </a:xfrm>
        <a:prstGeom prst="rect">
          <a:avLst/>
        </a:prstGeom>
        <a:noFill/>
        <a:ln w="1">
          <a:noFill/>
          <a:miter lim="800000"/>
          <a:headEnd/>
          <a:tailEnd/>
        </a:ln>
      </xdr:spPr>
    </xdr:pic>
    <xdr:clientData/>
  </xdr:twoCellAnchor>
  <xdr:twoCellAnchor editAs="oneCell">
    <xdr:from>
      <xdr:col>0</xdr:col>
      <xdr:colOff>323850</xdr:colOff>
      <xdr:row>176</xdr:row>
      <xdr:rowOff>161925</xdr:rowOff>
    </xdr:from>
    <xdr:to>
      <xdr:col>0</xdr:col>
      <xdr:colOff>647700</xdr:colOff>
      <xdr:row>181</xdr:row>
      <xdr:rowOff>38100</xdr:rowOff>
    </xdr:to>
    <xdr:pic>
      <xdr:nvPicPr>
        <xdr:cNvPr id="19" name="Picture 1161"/>
        <xdr:cNvPicPr>
          <a:picLocks noChangeAspect="1" noChangeArrowheads="1"/>
        </xdr:cNvPicPr>
      </xdr:nvPicPr>
      <xdr:blipFill>
        <a:blip xmlns:r="http://schemas.openxmlformats.org/officeDocument/2006/relationships" r:embed="rId10" cstate="print"/>
        <a:srcRect/>
        <a:stretch>
          <a:fillRect/>
        </a:stretch>
      </xdr:blipFill>
      <xdr:spPr bwMode="auto">
        <a:xfrm>
          <a:off x="323850" y="33347025"/>
          <a:ext cx="323850" cy="752475"/>
        </a:xfrm>
        <a:prstGeom prst="rect">
          <a:avLst/>
        </a:prstGeom>
        <a:noFill/>
        <a:ln w="1">
          <a:noFill/>
          <a:miter lim="800000"/>
          <a:headEnd/>
          <a:tailEnd/>
        </a:ln>
      </xdr:spPr>
    </xdr:pic>
    <xdr:clientData/>
  </xdr:twoCellAnchor>
  <xdr:twoCellAnchor editAs="oneCell">
    <xdr:from>
      <xdr:col>0</xdr:col>
      <xdr:colOff>638175</xdr:colOff>
      <xdr:row>179</xdr:row>
      <xdr:rowOff>28575</xdr:rowOff>
    </xdr:from>
    <xdr:to>
      <xdr:col>0</xdr:col>
      <xdr:colOff>1009650</xdr:colOff>
      <xdr:row>183</xdr:row>
      <xdr:rowOff>1</xdr:rowOff>
    </xdr:to>
    <xdr:pic>
      <xdr:nvPicPr>
        <xdr:cNvPr id="20" name="Picture 1162"/>
        <xdr:cNvPicPr>
          <a:picLocks noChangeAspect="1" noChangeArrowheads="1"/>
        </xdr:cNvPicPr>
      </xdr:nvPicPr>
      <xdr:blipFill>
        <a:blip xmlns:r="http://schemas.openxmlformats.org/officeDocument/2006/relationships" r:embed="rId11" cstate="print"/>
        <a:srcRect/>
        <a:stretch>
          <a:fillRect/>
        </a:stretch>
      </xdr:blipFill>
      <xdr:spPr bwMode="auto">
        <a:xfrm>
          <a:off x="638175" y="33728025"/>
          <a:ext cx="371475" cy="695326"/>
        </a:xfrm>
        <a:prstGeom prst="rect">
          <a:avLst/>
        </a:prstGeom>
        <a:noFill/>
        <a:ln w="1">
          <a:noFill/>
          <a:miter lim="800000"/>
          <a:headEnd/>
          <a:tailEnd/>
        </a:ln>
      </xdr:spPr>
    </xdr:pic>
    <xdr:clientData/>
  </xdr:twoCellAnchor>
  <xdr:twoCellAnchor editAs="oneCell">
    <xdr:from>
      <xdr:col>0</xdr:col>
      <xdr:colOff>504825</xdr:colOff>
      <xdr:row>62</xdr:row>
      <xdr:rowOff>104775</xdr:rowOff>
    </xdr:from>
    <xdr:to>
      <xdr:col>0</xdr:col>
      <xdr:colOff>1085850</xdr:colOff>
      <xdr:row>66</xdr:row>
      <xdr:rowOff>28575</xdr:rowOff>
    </xdr:to>
    <xdr:pic>
      <xdr:nvPicPr>
        <xdr:cNvPr id="21" name="Picture 1491"/>
        <xdr:cNvPicPr>
          <a:picLocks noChangeAspect="1" noChangeArrowheads="1"/>
        </xdr:cNvPicPr>
      </xdr:nvPicPr>
      <xdr:blipFill>
        <a:blip xmlns:r="http://schemas.openxmlformats.org/officeDocument/2006/relationships" r:embed="rId12" cstate="print"/>
        <a:srcRect/>
        <a:stretch>
          <a:fillRect/>
        </a:stretch>
      </xdr:blipFill>
      <xdr:spPr bwMode="auto">
        <a:xfrm>
          <a:off x="504825" y="12620625"/>
          <a:ext cx="581025" cy="695325"/>
        </a:xfrm>
        <a:prstGeom prst="rect">
          <a:avLst/>
        </a:prstGeom>
        <a:noFill/>
        <a:ln w="1">
          <a:noFill/>
          <a:miter lim="800000"/>
          <a:headEnd/>
          <a:tailEnd/>
        </a:ln>
      </xdr:spPr>
    </xdr:pic>
    <xdr:clientData/>
  </xdr:twoCellAnchor>
  <xdr:twoCellAnchor editAs="oneCell">
    <xdr:from>
      <xdr:col>0</xdr:col>
      <xdr:colOff>66675</xdr:colOff>
      <xdr:row>70</xdr:row>
      <xdr:rowOff>0</xdr:rowOff>
    </xdr:from>
    <xdr:to>
      <xdr:col>0</xdr:col>
      <xdr:colOff>476250</xdr:colOff>
      <xdr:row>72</xdr:row>
      <xdr:rowOff>161925</xdr:rowOff>
    </xdr:to>
    <xdr:pic>
      <xdr:nvPicPr>
        <xdr:cNvPr id="22" name="Picture 1623"/>
        <xdr:cNvPicPr>
          <a:picLocks noChangeAspect="1" noChangeArrowheads="1"/>
        </xdr:cNvPicPr>
      </xdr:nvPicPr>
      <xdr:blipFill>
        <a:blip xmlns:r="http://schemas.openxmlformats.org/officeDocument/2006/relationships" r:embed="rId13" cstate="print"/>
        <a:srcRect/>
        <a:stretch>
          <a:fillRect/>
        </a:stretch>
      </xdr:blipFill>
      <xdr:spPr bwMode="auto">
        <a:xfrm>
          <a:off x="66675" y="13954125"/>
          <a:ext cx="409575" cy="523875"/>
        </a:xfrm>
        <a:prstGeom prst="rect">
          <a:avLst/>
        </a:prstGeom>
        <a:noFill/>
        <a:ln w="1">
          <a:noFill/>
          <a:miter lim="800000"/>
          <a:headEnd/>
          <a:tailEnd/>
        </a:ln>
      </xdr:spPr>
    </xdr:pic>
    <xdr:clientData/>
  </xdr:twoCellAnchor>
  <xdr:twoCellAnchor editAs="oneCell">
    <xdr:from>
      <xdr:col>0</xdr:col>
      <xdr:colOff>0</xdr:colOff>
      <xdr:row>108</xdr:row>
      <xdr:rowOff>57150</xdr:rowOff>
    </xdr:from>
    <xdr:to>
      <xdr:col>0</xdr:col>
      <xdr:colOff>1038225</xdr:colOff>
      <xdr:row>112</xdr:row>
      <xdr:rowOff>104775</xdr:rowOff>
    </xdr:to>
    <xdr:pic>
      <xdr:nvPicPr>
        <xdr:cNvPr id="23" name="Picture 1492"/>
        <xdr:cNvPicPr>
          <a:picLocks noChangeAspect="1" noChangeArrowheads="1"/>
        </xdr:cNvPicPr>
      </xdr:nvPicPr>
      <xdr:blipFill>
        <a:blip xmlns:r="http://schemas.openxmlformats.org/officeDocument/2006/relationships" r:embed="rId14" cstate="print"/>
        <a:srcRect/>
        <a:stretch>
          <a:fillRect/>
        </a:stretch>
      </xdr:blipFill>
      <xdr:spPr bwMode="auto">
        <a:xfrm>
          <a:off x="0" y="20754975"/>
          <a:ext cx="1038225" cy="771525"/>
        </a:xfrm>
        <a:prstGeom prst="rect">
          <a:avLst/>
        </a:prstGeom>
        <a:noFill/>
        <a:ln w="1">
          <a:noFill/>
          <a:miter lim="800000"/>
          <a:headEnd/>
          <a:tailEnd/>
        </a:ln>
      </xdr:spPr>
    </xdr:pic>
    <xdr:clientData/>
  </xdr:twoCellAnchor>
  <xdr:twoCellAnchor editAs="oneCell">
    <xdr:from>
      <xdr:col>0</xdr:col>
      <xdr:colOff>266700</xdr:colOff>
      <xdr:row>123</xdr:row>
      <xdr:rowOff>28575</xdr:rowOff>
    </xdr:from>
    <xdr:to>
      <xdr:col>0</xdr:col>
      <xdr:colOff>504825</xdr:colOff>
      <xdr:row>127</xdr:row>
      <xdr:rowOff>0</xdr:rowOff>
    </xdr:to>
    <xdr:pic>
      <xdr:nvPicPr>
        <xdr:cNvPr id="24" name="Picture 1493"/>
        <xdr:cNvPicPr>
          <a:picLocks noChangeAspect="1" noChangeArrowheads="1"/>
        </xdr:cNvPicPr>
      </xdr:nvPicPr>
      <xdr:blipFill>
        <a:blip xmlns:r="http://schemas.openxmlformats.org/officeDocument/2006/relationships" r:embed="rId15" cstate="print"/>
        <a:srcRect/>
        <a:stretch>
          <a:fillRect/>
        </a:stretch>
      </xdr:blipFill>
      <xdr:spPr bwMode="auto">
        <a:xfrm>
          <a:off x="266700" y="23441025"/>
          <a:ext cx="238125" cy="638175"/>
        </a:xfrm>
        <a:prstGeom prst="rect">
          <a:avLst/>
        </a:prstGeom>
        <a:noFill/>
        <a:ln w="1">
          <a:noFill/>
          <a:miter lim="800000"/>
          <a:headEnd/>
          <a:tailEnd/>
        </a:ln>
      </xdr:spPr>
    </xdr:pic>
    <xdr:clientData/>
  </xdr:twoCellAnchor>
  <xdr:twoCellAnchor editAs="oneCell">
    <xdr:from>
      <xdr:col>0</xdr:col>
      <xdr:colOff>0</xdr:colOff>
      <xdr:row>149</xdr:row>
      <xdr:rowOff>38100</xdr:rowOff>
    </xdr:from>
    <xdr:to>
      <xdr:col>0</xdr:col>
      <xdr:colOff>1038225</xdr:colOff>
      <xdr:row>152</xdr:row>
      <xdr:rowOff>57150</xdr:rowOff>
    </xdr:to>
    <xdr:pic>
      <xdr:nvPicPr>
        <xdr:cNvPr id="25" name="Picture 1528"/>
        <xdr:cNvPicPr>
          <a:picLocks noChangeAspect="1" noChangeArrowheads="1"/>
        </xdr:cNvPicPr>
      </xdr:nvPicPr>
      <xdr:blipFill>
        <a:blip xmlns:r="http://schemas.openxmlformats.org/officeDocument/2006/relationships" r:embed="rId16" cstate="print"/>
        <a:srcRect/>
        <a:stretch>
          <a:fillRect/>
        </a:stretch>
      </xdr:blipFill>
      <xdr:spPr bwMode="auto">
        <a:xfrm>
          <a:off x="0" y="28565475"/>
          <a:ext cx="1038225" cy="561975"/>
        </a:xfrm>
        <a:prstGeom prst="rect">
          <a:avLst/>
        </a:prstGeom>
        <a:noFill/>
        <a:ln w="1">
          <a:noFill/>
          <a:miter lim="800000"/>
          <a:headEnd/>
          <a:tailEnd/>
        </a:ln>
      </xdr:spPr>
    </xdr:pic>
    <xdr:clientData/>
  </xdr:twoCellAnchor>
  <xdr:twoCellAnchor editAs="oneCell">
    <xdr:from>
      <xdr:col>0</xdr:col>
      <xdr:colOff>152400</xdr:colOff>
      <xdr:row>186</xdr:row>
      <xdr:rowOff>0</xdr:rowOff>
    </xdr:from>
    <xdr:to>
      <xdr:col>0</xdr:col>
      <xdr:colOff>933450</xdr:colOff>
      <xdr:row>1048576</xdr:row>
      <xdr:rowOff>1202531</xdr:rowOff>
    </xdr:to>
    <xdr:pic>
      <xdr:nvPicPr>
        <xdr:cNvPr id="26" name="Picture 1429"/>
        <xdr:cNvPicPr>
          <a:picLocks noChangeAspect="1" noChangeArrowheads="1"/>
        </xdr:cNvPicPr>
      </xdr:nvPicPr>
      <xdr:blipFill>
        <a:blip xmlns:r="http://schemas.openxmlformats.org/officeDocument/2006/relationships" r:embed="rId17" cstate="print"/>
        <a:srcRect/>
        <a:stretch>
          <a:fillRect/>
        </a:stretch>
      </xdr:blipFill>
      <xdr:spPr bwMode="auto">
        <a:xfrm>
          <a:off x="152400" y="38604825"/>
          <a:ext cx="781050" cy="1209675"/>
        </a:xfrm>
        <a:prstGeom prst="rect">
          <a:avLst/>
        </a:prstGeom>
        <a:noFill/>
        <a:ln w="1">
          <a:noFill/>
          <a:miter lim="800000"/>
          <a:headEnd/>
          <a:tailEnd/>
        </a:ln>
      </xdr:spPr>
    </xdr:pic>
    <xdr:clientData/>
  </xdr:twoCellAnchor>
  <xdr:twoCellAnchor editAs="oneCell">
    <xdr:from>
      <xdr:col>0</xdr:col>
      <xdr:colOff>185737</xdr:colOff>
      <xdr:row>81</xdr:row>
      <xdr:rowOff>142875</xdr:rowOff>
    </xdr:from>
    <xdr:to>
      <xdr:col>0</xdr:col>
      <xdr:colOff>633412</xdr:colOff>
      <xdr:row>85</xdr:row>
      <xdr:rowOff>47625</xdr:rowOff>
    </xdr:to>
    <xdr:pic>
      <xdr:nvPicPr>
        <xdr:cNvPr id="27" name="Picture 34" descr="MR16_5-35W_lr.jpg"/>
        <xdr:cNvPicPr>
          <a:picLocks noChangeAspect="1"/>
        </xdr:cNvPicPr>
      </xdr:nvPicPr>
      <xdr:blipFill>
        <a:blip xmlns:r="http://schemas.openxmlformats.org/officeDocument/2006/relationships" r:embed="rId18" cstate="print"/>
        <a:srcRect l="14522" t="32497" r="14520"/>
        <a:stretch>
          <a:fillRect/>
        </a:stretch>
      </xdr:blipFill>
      <xdr:spPr bwMode="auto">
        <a:xfrm>
          <a:off x="185737" y="16068675"/>
          <a:ext cx="447675" cy="552450"/>
        </a:xfrm>
        <a:prstGeom prst="rect">
          <a:avLst/>
        </a:prstGeom>
        <a:noFill/>
        <a:ln w="9525">
          <a:noFill/>
          <a:miter lim="800000"/>
          <a:headEnd/>
          <a:tailEnd/>
        </a:ln>
      </xdr:spPr>
    </xdr:pic>
    <xdr:clientData/>
  </xdr:twoCellAnchor>
  <xdr:twoCellAnchor editAs="oneCell">
    <xdr:from>
      <xdr:col>0</xdr:col>
      <xdr:colOff>161925</xdr:colOff>
      <xdr:row>30</xdr:row>
      <xdr:rowOff>73819</xdr:rowOff>
    </xdr:from>
    <xdr:to>
      <xdr:col>0</xdr:col>
      <xdr:colOff>552450</xdr:colOff>
      <xdr:row>34</xdr:row>
      <xdr:rowOff>16669</xdr:rowOff>
    </xdr:to>
    <xdr:pic>
      <xdr:nvPicPr>
        <xdr:cNvPr id="28" name="Picture 35" descr="GU10_5-50W_Black_T_lr.jpg"/>
        <xdr:cNvPicPr>
          <a:picLocks noChangeAspect="1"/>
        </xdr:cNvPicPr>
      </xdr:nvPicPr>
      <xdr:blipFill>
        <a:blip xmlns:r="http://schemas.openxmlformats.org/officeDocument/2006/relationships" r:embed="rId19" cstate="print"/>
        <a:srcRect l="19148" t="25850" r="17525" b="10681"/>
        <a:stretch>
          <a:fillRect/>
        </a:stretch>
      </xdr:blipFill>
      <xdr:spPr bwMode="auto">
        <a:xfrm>
          <a:off x="161925" y="6884194"/>
          <a:ext cx="390525" cy="628650"/>
        </a:xfrm>
        <a:prstGeom prst="rect">
          <a:avLst/>
        </a:prstGeom>
        <a:noFill/>
        <a:ln w="9525">
          <a:noFill/>
          <a:miter lim="800000"/>
          <a:headEnd/>
          <a:tailEnd/>
        </a:ln>
      </xdr:spPr>
    </xdr:pic>
    <xdr:clientData/>
  </xdr:twoCellAnchor>
  <xdr:twoCellAnchor editAs="oneCell">
    <xdr:from>
      <xdr:col>0</xdr:col>
      <xdr:colOff>0</xdr:colOff>
      <xdr:row>64</xdr:row>
      <xdr:rowOff>57150</xdr:rowOff>
    </xdr:from>
    <xdr:to>
      <xdr:col>0</xdr:col>
      <xdr:colOff>542925</xdr:colOff>
      <xdr:row>68</xdr:row>
      <xdr:rowOff>0</xdr:rowOff>
    </xdr:to>
    <xdr:pic>
      <xdr:nvPicPr>
        <xdr:cNvPr id="29" name="Picture 36"/>
        <xdr:cNvPicPr>
          <a:picLocks noChangeAspect="1" noChangeArrowheads="1"/>
        </xdr:cNvPicPr>
      </xdr:nvPicPr>
      <xdr:blipFill>
        <a:blip xmlns:r="http://schemas.openxmlformats.org/officeDocument/2006/relationships" r:embed="rId20" cstate="print"/>
        <a:srcRect b="5548"/>
        <a:stretch>
          <a:fillRect/>
        </a:stretch>
      </xdr:blipFill>
      <xdr:spPr bwMode="auto">
        <a:xfrm>
          <a:off x="0" y="12982575"/>
          <a:ext cx="542925" cy="628650"/>
        </a:xfrm>
        <a:prstGeom prst="rect">
          <a:avLst/>
        </a:prstGeom>
        <a:noFill/>
        <a:ln w="9525">
          <a:noFill/>
          <a:miter lim="800000"/>
          <a:headEnd/>
          <a:tailEnd/>
        </a:ln>
      </xdr:spPr>
    </xdr:pic>
    <xdr:clientData/>
  </xdr:twoCellAnchor>
  <xdr:twoCellAnchor editAs="oneCell">
    <xdr:from>
      <xdr:col>0</xdr:col>
      <xdr:colOff>733425</xdr:colOff>
      <xdr:row>15</xdr:row>
      <xdr:rowOff>9525</xdr:rowOff>
    </xdr:from>
    <xdr:to>
      <xdr:col>0</xdr:col>
      <xdr:colOff>1047750</xdr:colOff>
      <xdr:row>18</xdr:row>
      <xdr:rowOff>152400</xdr:rowOff>
    </xdr:to>
    <xdr:pic>
      <xdr:nvPicPr>
        <xdr:cNvPr id="30" name="Picture 37" descr="MASTER LED Designer_Bulb_470m_2700K_2_E27_No Logo_T_1000x1000.jpg"/>
        <xdr:cNvPicPr>
          <a:picLocks noChangeAspect="1"/>
        </xdr:cNvPicPr>
      </xdr:nvPicPr>
      <xdr:blipFill>
        <a:blip xmlns:r="http://schemas.openxmlformats.org/officeDocument/2006/relationships" r:embed="rId21" cstate="print"/>
        <a:srcRect l="28874" t="11229" r="28139"/>
        <a:stretch>
          <a:fillRect/>
        </a:stretch>
      </xdr:blipFill>
      <xdr:spPr bwMode="auto">
        <a:xfrm>
          <a:off x="733425" y="4200525"/>
          <a:ext cx="314325" cy="657225"/>
        </a:xfrm>
        <a:prstGeom prst="rect">
          <a:avLst/>
        </a:prstGeom>
        <a:noFill/>
        <a:ln w="9525">
          <a:noFill/>
          <a:miter lim="800000"/>
          <a:headEnd/>
          <a:tailEnd/>
        </a:ln>
      </xdr:spPr>
    </xdr:pic>
    <xdr:clientData/>
  </xdr:twoCellAnchor>
  <xdr:twoCellAnchor editAs="oneCell">
    <xdr:from>
      <xdr:col>0</xdr:col>
      <xdr:colOff>342900</xdr:colOff>
      <xdr:row>17</xdr:row>
      <xdr:rowOff>95250</xdr:rowOff>
    </xdr:from>
    <xdr:to>
      <xdr:col>0</xdr:col>
      <xdr:colOff>714375</xdr:colOff>
      <xdr:row>19</xdr:row>
      <xdr:rowOff>66675</xdr:rowOff>
    </xdr:to>
    <xdr:pic>
      <xdr:nvPicPr>
        <xdr:cNvPr id="31" name="Picture 38"/>
        <xdr:cNvPicPr>
          <a:picLocks noChangeAspect="1" noChangeArrowheads="1"/>
        </xdr:cNvPicPr>
      </xdr:nvPicPr>
      <xdr:blipFill>
        <a:blip xmlns:r="http://schemas.openxmlformats.org/officeDocument/2006/relationships" r:embed="rId22" cstate="print"/>
        <a:srcRect l="11282" t="15105" r="15424" b="13728"/>
        <a:stretch>
          <a:fillRect/>
        </a:stretch>
      </xdr:blipFill>
      <xdr:spPr bwMode="auto">
        <a:xfrm>
          <a:off x="342900" y="4629150"/>
          <a:ext cx="371475" cy="314325"/>
        </a:xfrm>
        <a:prstGeom prst="rect">
          <a:avLst/>
        </a:prstGeom>
        <a:noFill/>
        <a:ln w="9525">
          <a:noFill/>
          <a:miter lim="800000"/>
          <a:headEnd/>
          <a:tailEnd/>
        </a:ln>
      </xdr:spPr>
    </xdr:pic>
    <xdr:clientData/>
  </xdr:twoCellAnchor>
  <xdr:twoCellAnchor editAs="oneCell">
    <xdr:from>
      <xdr:col>0</xdr:col>
      <xdr:colOff>38100</xdr:colOff>
      <xdr:row>19</xdr:row>
      <xdr:rowOff>47625</xdr:rowOff>
    </xdr:from>
    <xdr:to>
      <xdr:col>0</xdr:col>
      <xdr:colOff>409575</xdr:colOff>
      <xdr:row>20</xdr:row>
      <xdr:rowOff>133350</xdr:rowOff>
    </xdr:to>
    <xdr:pic>
      <xdr:nvPicPr>
        <xdr:cNvPr id="32" name="Picture 39"/>
        <xdr:cNvPicPr>
          <a:picLocks noChangeAspect="1" noChangeArrowheads="1"/>
        </xdr:cNvPicPr>
      </xdr:nvPicPr>
      <xdr:blipFill>
        <a:blip xmlns:r="http://schemas.openxmlformats.org/officeDocument/2006/relationships" r:embed="rId23" cstate="print"/>
        <a:srcRect l="8138" t="11494" r="12396" b="15308"/>
        <a:stretch>
          <a:fillRect/>
        </a:stretch>
      </xdr:blipFill>
      <xdr:spPr bwMode="auto">
        <a:xfrm>
          <a:off x="38100" y="4924425"/>
          <a:ext cx="371475" cy="257175"/>
        </a:xfrm>
        <a:prstGeom prst="rect">
          <a:avLst/>
        </a:prstGeom>
        <a:noFill/>
        <a:ln w="9525">
          <a:noFill/>
          <a:miter lim="800000"/>
          <a:headEnd/>
          <a:tailEnd/>
        </a:ln>
      </xdr:spPr>
    </xdr:pic>
    <xdr:clientData/>
  </xdr:twoCellAnchor>
  <xdr:twoCellAnchor editAs="oneCell">
    <xdr:from>
      <xdr:col>0</xdr:col>
      <xdr:colOff>76200</xdr:colOff>
      <xdr:row>25</xdr:row>
      <xdr:rowOff>76200</xdr:rowOff>
    </xdr:from>
    <xdr:to>
      <xdr:col>0</xdr:col>
      <xdr:colOff>485775</xdr:colOff>
      <xdr:row>29</xdr:row>
      <xdr:rowOff>38100</xdr:rowOff>
    </xdr:to>
    <xdr:pic>
      <xdr:nvPicPr>
        <xdr:cNvPr id="33" name="Picture 37" descr="Gu10_4_35W EMEA prof Grey and Black_300x300.gif"/>
        <xdr:cNvPicPr>
          <a:picLocks noChangeAspect="1"/>
        </xdr:cNvPicPr>
      </xdr:nvPicPr>
      <xdr:blipFill>
        <a:blip xmlns:r="http://schemas.openxmlformats.org/officeDocument/2006/relationships" r:embed="rId24" cstate="print"/>
        <a:srcRect l="24800" t="19760" r="24800"/>
        <a:stretch>
          <a:fillRect/>
        </a:stretch>
      </xdr:blipFill>
      <xdr:spPr bwMode="auto">
        <a:xfrm>
          <a:off x="76200" y="6010275"/>
          <a:ext cx="409575" cy="666750"/>
        </a:xfrm>
        <a:prstGeom prst="rect">
          <a:avLst/>
        </a:prstGeom>
        <a:noFill/>
        <a:ln w="9525">
          <a:noFill/>
          <a:miter lim="800000"/>
          <a:headEnd/>
          <a:tailEnd/>
        </a:ln>
      </xdr:spPr>
    </xdr:pic>
    <xdr:clientData/>
  </xdr:twoCellAnchor>
  <xdr:twoCellAnchor editAs="oneCell">
    <xdr:from>
      <xdr:col>0</xdr:col>
      <xdr:colOff>104775</xdr:colOff>
      <xdr:row>11</xdr:row>
      <xdr:rowOff>161925</xdr:rowOff>
    </xdr:from>
    <xdr:to>
      <xdr:col>0</xdr:col>
      <xdr:colOff>428625</xdr:colOff>
      <xdr:row>15</xdr:row>
      <xdr:rowOff>161925</xdr:rowOff>
    </xdr:to>
    <xdr:pic>
      <xdr:nvPicPr>
        <xdr:cNvPr id="34" name="Picture 39" descr="10NC_929000_2149_E27_40W_300x300.gif"/>
        <xdr:cNvPicPr>
          <a:picLocks noChangeAspect="1"/>
        </xdr:cNvPicPr>
      </xdr:nvPicPr>
      <xdr:blipFill>
        <a:blip xmlns:r="http://schemas.openxmlformats.org/officeDocument/2006/relationships" r:embed="rId25" cstate="print"/>
        <a:srcRect l="27319" t="12201" r="29840"/>
        <a:stretch>
          <a:fillRect/>
        </a:stretch>
      </xdr:blipFill>
      <xdr:spPr bwMode="auto">
        <a:xfrm>
          <a:off x="104775" y="3667125"/>
          <a:ext cx="323850" cy="685800"/>
        </a:xfrm>
        <a:prstGeom prst="rect">
          <a:avLst/>
        </a:prstGeom>
        <a:noFill/>
        <a:ln w="9525">
          <a:noFill/>
          <a:miter lim="800000"/>
          <a:headEnd/>
          <a:tailEnd/>
        </a:ln>
      </xdr:spPr>
    </xdr:pic>
    <xdr:clientData/>
  </xdr:twoCellAnchor>
  <xdr:twoCellAnchor editAs="oneCell">
    <xdr:from>
      <xdr:col>0</xdr:col>
      <xdr:colOff>123825</xdr:colOff>
      <xdr:row>123</xdr:row>
      <xdr:rowOff>142875</xdr:rowOff>
    </xdr:from>
    <xdr:to>
      <xdr:col>0</xdr:col>
      <xdr:colOff>295275</xdr:colOff>
      <xdr:row>126</xdr:row>
      <xdr:rowOff>76199</xdr:rowOff>
    </xdr:to>
    <xdr:pic>
      <xdr:nvPicPr>
        <xdr:cNvPr id="35" name="Picture 40" descr="Capsule_1W_2700K_300x300.gif"/>
        <xdr:cNvPicPr>
          <a:picLocks noChangeAspect="1"/>
        </xdr:cNvPicPr>
      </xdr:nvPicPr>
      <xdr:blipFill>
        <a:blip xmlns:r="http://schemas.openxmlformats.org/officeDocument/2006/relationships" r:embed="rId26" cstate="print"/>
        <a:srcRect l="32359" t="19760" r="34880"/>
        <a:stretch>
          <a:fillRect/>
        </a:stretch>
      </xdr:blipFill>
      <xdr:spPr bwMode="auto">
        <a:xfrm>
          <a:off x="123825" y="23555325"/>
          <a:ext cx="171450" cy="438149"/>
        </a:xfrm>
        <a:prstGeom prst="rect">
          <a:avLst/>
        </a:prstGeom>
        <a:noFill/>
        <a:ln w="9525">
          <a:noFill/>
          <a:miter lim="800000"/>
          <a:headEnd/>
          <a:tailEnd/>
        </a:ln>
      </xdr:spPr>
    </xdr:pic>
    <xdr:clientData/>
  </xdr:twoCellAnchor>
  <xdr:twoCellAnchor editAs="oneCell">
    <xdr:from>
      <xdr:col>0</xdr:col>
      <xdr:colOff>133350</xdr:colOff>
      <xdr:row>170</xdr:row>
      <xdr:rowOff>38100</xdr:rowOff>
    </xdr:from>
    <xdr:to>
      <xdr:col>0</xdr:col>
      <xdr:colOff>361950</xdr:colOff>
      <xdr:row>172</xdr:row>
      <xdr:rowOff>104775</xdr:rowOff>
    </xdr:to>
    <xdr:pic>
      <xdr:nvPicPr>
        <xdr:cNvPr id="36" name="Picture 35"/>
        <xdr:cNvPicPr>
          <a:picLocks noChangeAspect="1" noChangeArrowheads="1"/>
        </xdr:cNvPicPr>
      </xdr:nvPicPr>
      <xdr:blipFill>
        <a:blip xmlns:r="http://schemas.openxmlformats.org/officeDocument/2006/relationships" r:embed="rId27" cstate="print"/>
        <a:srcRect/>
        <a:stretch>
          <a:fillRect/>
        </a:stretch>
      </xdr:blipFill>
      <xdr:spPr bwMode="auto">
        <a:xfrm>
          <a:off x="133350" y="32042100"/>
          <a:ext cx="228600" cy="390525"/>
        </a:xfrm>
        <a:prstGeom prst="rect">
          <a:avLst/>
        </a:prstGeom>
        <a:noFill/>
        <a:ln w="9525">
          <a:noFill/>
          <a:miter lim="800000"/>
          <a:headEnd/>
          <a:tailEnd/>
        </a:ln>
      </xdr:spPr>
    </xdr:pic>
    <xdr:clientData/>
  </xdr:twoCellAnchor>
  <xdr:twoCellAnchor editAs="oneCell">
    <xdr:from>
      <xdr:col>0</xdr:col>
      <xdr:colOff>104775</xdr:colOff>
      <xdr:row>129</xdr:row>
      <xdr:rowOff>38100</xdr:rowOff>
    </xdr:from>
    <xdr:to>
      <xdr:col>0</xdr:col>
      <xdr:colOff>438150</xdr:colOff>
      <xdr:row>133</xdr:row>
      <xdr:rowOff>57150</xdr:rowOff>
    </xdr:to>
    <xdr:pic>
      <xdr:nvPicPr>
        <xdr:cNvPr id="37" name="Picture 36" descr="Entry_Level_Bulb_E27_300x300.gif"/>
        <xdr:cNvPicPr>
          <a:picLocks noChangeAspect="1"/>
        </xdr:cNvPicPr>
      </xdr:nvPicPr>
      <xdr:blipFill>
        <a:blip xmlns:r="http://schemas.openxmlformats.org/officeDocument/2006/relationships" r:embed="rId28" cstate="print"/>
        <a:srcRect l="27319" t="9682" r="29840"/>
        <a:stretch>
          <a:fillRect/>
        </a:stretch>
      </xdr:blipFill>
      <xdr:spPr bwMode="auto">
        <a:xfrm>
          <a:off x="104775" y="24717375"/>
          <a:ext cx="333375" cy="666750"/>
        </a:xfrm>
        <a:prstGeom prst="rect">
          <a:avLst/>
        </a:prstGeom>
        <a:noFill/>
        <a:ln w="9525">
          <a:noFill/>
          <a:miter lim="800000"/>
          <a:headEnd/>
          <a:tailEnd/>
        </a:ln>
      </xdr:spPr>
    </xdr:pic>
    <xdr:clientData/>
  </xdr:twoCellAnchor>
  <xdr:twoCellAnchor editAs="oneCell">
    <xdr:from>
      <xdr:col>0</xdr:col>
      <xdr:colOff>47625</xdr:colOff>
      <xdr:row>133</xdr:row>
      <xdr:rowOff>95250</xdr:rowOff>
    </xdr:from>
    <xdr:to>
      <xdr:col>0</xdr:col>
      <xdr:colOff>466725</xdr:colOff>
      <xdr:row>136</xdr:row>
      <xdr:rowOff>85726</xdr:rowOff>
    </xdr:to>
    <xdr:pic>
      <xdr:nvPicPr>
        <xdr:cNvPr id="38" name="Picture 37" descr="MR16_6-5-50W_2700K_300x300.gif"/>
        <xdr:cNvPicPr>
          <a:picLocks noChangeAspect="1"/>
        </xdr:cNvPicPr>
      </xdr:nvPicPr>
      <xdr:blipFill>
        <a:blip xmlns:r="http://schemas.openxmlformats.org/officeDocument/2006/relationships" r:embed="rId29" cstate="print"/>
        <a:srcRect l="17241" t="22279" r="17239"/>
        <a:stretch>
          <a:fillRect/>
        </a:stretch>
      </xdr:blipFill>
      <xdr:spPr bwMode="auto">
        <a:xfrm>
          <a:off x="47625" y="25422225"/>
          <a:ext cx="419100" cy="476251"/>
        </a:xfrm>
        <a:prstGeom prst="rect">
          <a:avLst/>
        </a:prstGeom>
        <a:noFill/>
        <a:ln w="9525">
          <a:noFill/>
          <a:miter lim="800000"/>
          <a:headEnd/>
          <a:tailEnd/>
        </a:ln>
      </xdr:spPr>
    </xdr:pic>
    <xdr:clientData/>
  </xdr:twoCellAnchor>
  <xdr:twoCellAnchor editAs="oneCell">
    <xdr:from>
      <xdr:col>0</xdr:col>
      <xdr:colOff>85725</xdr:colOff>
      <xdr:row>139</xdr:row>
      <xdr:rowOff>0</xdr:rowOff>
    </xdr:from>
    <xdr:to>
      <xdr:col>0</xdr:col>
      <xdr:colOff>438150</xdr:colOff>
      <xdr:row>141</xdr:row>
      <xdr:rowOff>152400</xdr:rowOff>
    </xdr:to>
    <xdr:pic>
      <xdr:nvPicPr>
        <xdr:cNvPr id="39" name="Picture 38" descr="LEDspot MV 4-35W GU10.jpg"/>
        <xdr:cNvPicPr>
          <a:picLocks noChangeAspect="1"/>
        </xdr:cNvPicPr>
      </xdr:nvPicPr>
      <xdr:blipFill>
        <a:blip xmlns:r="http://schemas.openxmlformats.org/officeDocument/2006/relationships" r:embed="rId30" cstate="print"/>
        <a:srcRect l="20226" t="38451" r="20573" b="4074"/>
        <a:stretch>
          <a:fillRect/>
        </a:stretch>
      </xdr:blipFill>
      <xdr:spPr bwMode="auto">
        <a:xfrm>
          <a:off x="85725" y="26298525"/>
          <a:ext cx="352425" cy="476250"/>
        </a:xfrm>
        <a:prstGeom prst="rect">
          <a:avLst/>
        </a:prstGeom>
        <a:noFill/>
        <a:ln w="9525">
          <a:noFill/>
          <a:miter lim="800000"/>
          <a:headEnd/>
          <a:tailEnd/>
        </a:ln>
      </xdr:spPr>
    </xdr:pic>
    <xdr:clientData/>
  </xdr:twoCellAnchor>
  <xdr:twoCellAnchor editAs="oneCell">
    <xdr:from>
      <xdr:col>0</xdr:col>
      <xdr:colOff>59530</xdr:colOff>
      <xdr:row>90</xdr:row>
      <xdr:rowOff>59531</xdr:rowOff>
    </xdr:from>
    <xdr:to>
      <xdr:col>0</xdr:col>
      <xdr:colOff>585012</xdr:colOff>
      <xdr:row>94</xdr:row>
      <xdr:rowOff>107157</xdr:rowOff>
    </xdr:to>
    <xdr:pic>
      <xdr:nvPicPr>
        <xdr:cNvPr id="40" name="Picture 60" descr="MASTER LEDspot LV MR16 7-35W and 10-50W.jpg"/>
        <xdr:cNvPicPr>
          <a:picLocks noChangeAspect="1"/>
        </xdr:cNvPicPr>
      </xdr:nvPicPr>
      <xdr:blipFill>
        <a:blip xmlns:r="http://schemas.openxmlformats.org/officeDocument/2006/relationships" r:embed="rId31" cstate="print"/>
        <a:srcRect l="4953" t="18500" r="4953"/>
        <a:stretch>
          <a:fillRect/>
        </a:stretch>
      </xdr:blipFill>
      <xdr:spPr>
        <a:xfrm>
          <a:off x="59530" y="17537906"/>
          <a:ext cx="525482" cy="771526"/>
        </a:xfrm>
        <a:prstGeom prst="rect">
          <a:avLst/>
        </a:prstGeom>
      </xdr:spPr>
    </xdr:pic>
    <xdr:clientData/>
  </xdr:twoCellAnchor>
  <xdr:twoCellAnchor>
    <xdr:from>
      <xdr:col>0</xdr:col>
      <xdr:colOff>190501</xdr:colOff>
      <xdr:row>96</xdr:row>
      <xdr:rowOff>48374</xdr:rowOff>
    </xdr:from>
    <xdr:to>
      <xdr:col>0</xdr:col>
      <xdr:colOff>734695</xdr:colOff>
      <xdr:row>99</xdr:row>
      <xdr:rowOff>107157</xdr:rowOff>
    </xdr:to>
    <xdr:pic>
      <xdr:nvPicPr>
        <xdr:cNvPr id="41" name="Picture 10" descr="image016"/>
        <xdr:cNvPicPr>
          <a:picLocks noChangeAspect="1" noChangeArrowheads="1"/>
        </xdr:cNvPicPr>
      </xdr:nvPicPr>
      <xdr:blipFill>
        <a:blip xmlns:r="http://schemas.openxmlformats.org/officeDocument/2006/relationships" r:embed="rId32" cstate="print"/>
        <a:srcRect/>
        <a:stretch>
          <a:fillRect/>
        </a:stretch>
      </xdr:blipFill>
      <xdr:spPr bwMode="auto">
        <a:xfrm>
          <a:off x="190501" y="18593549"/>
          <a:ext cx="544194" cy="601708"/>
        </a:xfrm>
        <a:prstGeom prst="rect">
          <a:avLst/>
        </a:prstGeom>
        <a:noFill/>
        <a:ln w="9525">
          <a:noFill/>
          <a:miter lim="800000"/>
          <a:headEnd/>
          <a:tailEnd/>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5715000</xdr:colOff>
      <xdr:row>0</xdr:row>
      <xdr:rowOff>161925</xdr:rowOff>
    </xdr:to>
    <xdr:pic>
      <xdr:nvPicPr>
        <xdr:cNvPr id="2049" name="Picture 1" descr="http://www.lightsearch.com/gifs/catlogo.gif">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srcRect/>
        <a:stretch>
          <a:fillRect/>
        </a:stretch>
      </xdr:blipFill>
      <xdr:spPr bwMode="auto">
        <a:xfrm>
          <a:off x="0" y="0"/>
          <a:ext cx="5715000" cy="161925"/>
        </a:xfrm>
        <a:prstGeom prst="rect">
          <a:avLst/>
        </a:prstGeom>
        <a:noFill/>
      </xdr:spPr>
    </xdr:pic>
    <xdr:clientData/>
  </xdr:twoCellAnchor>
  <xdr:twoCellAnchor editAs="oneCell">
    <xdr:from>
      <xdr:col>2</xdr:col>
      <xdr:colOff>9525</xdr:colOff>
      <xdr:row>9</xdr:row>
      <xdr:rowOff>0</xdr:rowOff>
    </xdr:from>
    <xdr:to>
      <xdr:col>2</xdr:col>
      <xdr:colOff>1438275</xdr:colOff>
      <xdr:row>9</xdr:row>
      <xdr:rowOff>180975</xdr:rowOff>
    </xdr:to>
    <xdr:pic>
      <xdr:nvPicPr>
        <xdr:cNvPr id="2050" name="Picture 2" descr="http://cerim.pl/img/klasaa.gif"/>
        <xdr:cNvPicPr>
          <a:picLocks noChangeAspect="1" noChangeArrowheads="1"/>
        </xdr:cNvPicPr>
      </xdr:nvPicPr>
      <xdr:blipFill>
        <a:blip xmlns:r="http://schemas.openxmlformats.org/officeDocument/2006/relationships" r:embed="rId3" cstate="print"/>
        <a:srcRect/>
        <a:stretch>
          <a:fillRect/>
        </a:stretch>
      </xdr:blipFill>
      <xdr:spPr bwMode="auto">
        <a:xfrm>
          <a:off x="5895975" y="447675"/>
          <a:ext cx="1428750" cy="180975"/>
        </a:xfrm>
        <a:prstGeom prst="rect">
          <a:avLst/>
        </a:prstGeom>
        <a:noFill/>
      </xdr:spPr>
    </xdr:pic>
    <xdr:clientData/>
  </xdr:twoCellAnchor>
  <xdr:twoCellAnchor editAs="oneCell">
    <xdr:from>
      <xdr:col>2</xdr:col>
      <xdr:colOff>0</xdr:colOff>
      <xdr:row>10</xdr:row>
      <xdr:rowOff>0</xdr:rowOff>
    </xdr:from>
    <xdr:to>
      <xdr:col>2</xdr:col>
      <xdr:colOff>1428750</xdr:colOff>
      <xdr:row>10</xdr:row>
      <xdr:rowOff>171450</xdr:rowOff>
    </xdr:to>
    <xdr:pic>
      <xdr:nvPicPr>
        <xdr:cNvPr id="2051" name="Picture 3" descr="http://cerim.pl/img/klasab.gif"/>
        <xdr:cNvPicPr>
          <a:picLocks noChangeAspect="1" noChangeArrowheads="1"/>
        </xdr:cNvPicPr>
      </xdr:nvPicPr>
      <xdr:blipFill>
        <a:blip xmlns:r="http://schemas.openxmlformats.org/officeDocument/2006/relationships" r:embed="rId4" cstate="print"/>
        <a:srcRect/>
        <a:stretch>
          <a:fillRect/>
        </a:stretch>
      </xdr:blipFill>
      <xdr:spPr bwMode="auto">
        <a:xfrm>
          <a:off x="6972300" y="2114550"/>
          <a:ext cx="1428750" cy="171450"/>
        </a:xfrm>
        <a:prstGeom prst="rect">
          <a:avLst/>
        </a:prstGeom>
        <a:noFill/>
      </xdr:spPr>
    </xdr:pic>
    <xdr:clientData/>
  </xdr:twoCellAnchor>
  <xdr:twoCellAnchor editAs="oneCell">
    <xdr:from>
      <xdr:col>2</xdr:col>
      <xdr:colOff>0</xdr:colOff>
      <xdr:row>11</xdr:row>
      <xdr:rowOff>0</xdr:rowOff>
    </xdr:from>
    <xdr:to>
      <xdr:col>2</xdr:col>
      <xdr:colOff>1428750</xdr:colOff>
      <xdr:row>11</xdr:row>
      <xdr:rowOff>180975</xdr:rowOff>
    </xdr:to>
    <xdr:pic>
      <xdr:nvPicPr>
        <xdr:cNvPr id="2052" name="Picture 4" descr="http://cerim.pl/img/klasac.gif"/>
        <xdr:cNvPicPr>
          <a:picLocks noChangeAspect="1" noChangeArrowheads="1"/>
        </xdr:cNvPicPr>
      </xdr:nvPicPr>
      <xdr:blipFill>
        <a:blip xmlns:r="http://schemas.openxmlformats.org/officeDocument/2006/relationships" r:embed="rId5" cstate="print"/>
        <a:srcRect/>
        <a:stretch>
          <a:fillRect/>
        </a:stretch>
      </xdr:blipFill>
      <xdr:spPr bwMode="auto">
        <a:xfrm>
          <a:off x="6972300" y="2590800"/>
          <a:ext cx="1428750" cy="180975"/>
        </a:xfrm>
        <a:prstGeom prst="rect">
          <a:avLst/>
        </a:prstGeom>
        <a:noFill/>
      </xdr:spPr>
    </xdr:pic>
    <xdr:clientData/>
  </xdr:twoCellAnchor>
  <xdr:twoCellAnchor editAs="oneCell">
    <xdr:from>
      <xdr:col>2</xdr:col>
      <xdr:colOff>0</xdr:colOff>
      <xdr:row>12</xdr:row>
      <xdr:rowOff>0</xdr:rowOff>
    </xdr:from>
    <xdr:to>
      <xdr:col>2</xdr:col>
      <xdr:colOff>1428750</xdr:colOff>
      <xdr:row>12</xdr:row>
      <xdr:rowOff>171450</xdr:rowOff>
    </xdr:to>
    <xdr:pic>
      <xdr:nvPicPr>
        <xdr:cNvPr id="2053" name="Picture 5" descr="http://cerim.pl/img/klasad.gif"/>
        <xdr:cNvPicPr>
          <a:picLocks noChangeAspect="1" noChangeArrowheads="1"/>
        </xdr:cNvPicPr>
      </xdr:nvPicPr>
      <xdr:blipFill>
        <a:blip xmlns:r="http://schemas.openxmlformats.org/officeDocument/2006/relationships" r:embed="rId6" cstate="print"/>
        <a:srcRect/>
        <a:stretch>
          <a:fillRect/>
        </a:stretch>
      </xdr:blipFill>
      <xdr:spPr bwMode="auto">
        <a:xfrm>
          <a:off x="6972300" y="3076575"/>
          <a:ext cx="1428750" cy="171450"/>
        </a:xfrm>
        <a:prstGeom prst="rect">
          <a:avLst/>
        </a:prstGeom>
        <a:noFill/>
      </xdr:spPr>
    </xdr:pic>
    <xdr:clientData/>
  </xdr:twoCellAnchor>
  <xdr:twoCellAnchor editAs="oneCell">
    <xdr:from>
      <xdr:col>2</xdr:col>
      <xdr:colOff>0</xdr:colOff>
      <xdr:row>13</xdr:row>
      <xdr:rowOff>0</xdr:rowOff>
    </xdr:from>
    <xdr:to>
      <xdr:col>2</xdr:col>
      <xdr:colOff>1428750</xdr:colOff>
      <xdr:row>13</xdr:row>
      <xdr:rowOff>171450</xdr:rowOff>
    </xdr:to>
    <xdr:pic>
      <xdr:nvPicPr>
        <xdr:cNvPr id="2054" name="Picture 6" descr="http://cerim.pl/img/klasae.gif"/>
        <xdr:cNvPicPr>
          <a:picLocks noChangeAspect="1" noChangeArrowheads="1"/>
        </xdr:cNvPicPr>
      </xdr:nvPicPr>
      <xdr:blipFill>
        <a:blip xmlns:r="http://schemas.openxmlformats.org/officeDocument/2006/relationships" r:embed="rId7" cstate="print"/>
        <a:srcRect/>
        <a:stretch>
          <a:fillRect/>
        </a:stretch>
      </xdr:blipFill>
      <xdr:spPr bwMode="auto">
        <a:xfrm>
          <a:off x="6972300" y="3762375"/>
          <a:ext cx="1428750" cy="171450"/>
        </a:xfrm>
        <a:prstGeom prst="rect">
          <a:avLst/>
        </a:prstGeom>
        <a:noFill/>
      </xdr:spPr>
    </xdr:pic>
    <xdr:clientData/>
  </xdr:twoCellAnchor>
  <xdr:twoCellAnchor editAs="oneCell">
    <xdr:from>
      <xdr:col>2</xdr:col>
      <xdr:colOff>0</xdr:colOff>
      <xdr:row>14</xdr:row>
      <xdr:rowOff>0</xdr:rowOff>
    </xdr:from>
    <xdr:to>
      <xdr:col>2</xdr:col>
      <xdr:colOff>1428750</xdr:colOff>
      <xdr:row>14</xdr:row>
      <xdr:rowOff>171450</xdr:rowOff>
    </xdr:to>
    <xdr:pic>
      <xdr:nvPicPr>
        <xdr:cNvPr id="2055" name="Picture 7" descr="http://cerim.pl/img/klasaf.gif"/>
        <xdr:cNvPicPr>
          <a:picLocks noChangeAspect="1" noChangeArrowheads="1"/>
        </xdr:cNvPicPr>
      </xdr:nvPicPr>
      <xdr:blipFill>
        <a:blip xmlns:r="http://schemas.openxmlformats.org/officeDocument/2006/relationships" r:embed="rId8" cstate="print"/>
        <a:srcRect/>
        <a:stretch>
          <a:fillRect/>
        </a:stretch>
      </xdr:blipFill>
      <xdr:spPr bwMode="auto">
        <a:xfrm>
          <a:off x="6972300" y="4238625"/>
          <a:ext cx="1428750" cy="171450"/>
        </a:xfrm>
        <a:prstGeom prst="rect">
          <a:avLst/>
        </a:prstGeom>
        <a:noFill/>
      </xdr:spPr>
    </xdr:pic>
    <xdr:clientData/>
  </xdr:twoCellAnchor>
  <xdr:twoCellAnchor editAs="oneCell">
    <xdr:from>
      <xdr:col>2</xdr:col>
      <xdr:colOff>0</xdr:colOff>
      <xdr:row>15</xdr:row>
      <xdr:rowOff>0</xdr:rowOff>
    </xdr:from>
    <xdr:to>
      <xdr:col>2</xdr:col>
      <xdr:colOff>1428750</xdr:colOff>
      <xdr:row>15</xdr:row>
      <xdr:rowOff>171450</xdr:rowOff>
    </xdr:to>
    <xdr:pic>
      <xdr:nvPicPr>
        <xdr:cNvPr id="2056" name="Picture 8" descr="http://cerim.pl/img/klasag.gif"/>
        <xdr:cNvPicPr>
          <a:picLocks noChangeAspect="1" noChangeArrowheads="1"/>
        </xdr:cNvPicPr>
      </xdr:nvPicPr>
      <xdr:blipFill>
        <a:blip xmlns:r="http://schemas.openxmlformats.org/officeDocument/2006/relationships" r:embed="rId9" cstate="print"/>
        <a:srcRect/>
        <a:stretch>
          <a:fillRect/>
        </a:stretch>
      </xdr:blipFill>
      <xdr:spPr bwMode="auto">
        <a:xfrm>
          <a:off x="6972300" y="4791075"/>
          <a:ext cx="1428750" cy="171450"/>
        </a:xfrm>
        <a:prstGeom prst="rect">
          <a:avLst/>
        </a:prstGeom>
        <a:noFill/>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ata/TL_LED_Project/Dialight_TCO_Calculato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plr02267\AppData\Local\Microsoft\Windows\Temporary%20Internet%20Files\Content.Outlook\RE4EWPBD\TCO%20MASTER%20LEDtube%20GA%20P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Page"/>
      <sheetName val="Graph"/>
      <sheetName val="Report"/>
      <sheetName val="Systems"/>
      <sheetName val="Hourly Calculations"/>
      <sheetName val="Sheet3"/>
    </sheetNames>
    <sheetDataSet>
      <sheetData sheetId="0"/>
      <sheetData sheetId="1"/>
      <sheetData sheetId="2"/>
      <sheetData sheetId="3">
        <row r="25">
          <cell r="L25" t="str">
            <v>&lt;SELECT&gt;</v>
          </cell>
        </row>
        <row r="26">
          <cell r="L26" t="str">
            <v>Region 1: 584 Cooling Hours</v>
          </cell>
        </row>
        <row r="27">
          <cell r="L27" t="str">
            <v>Region 2: 935 Cooling Hours</v>
          </cell>
        </row>
        <row r="28">
          <cell r="L28" t="str">
            <v>Region 3: 1,402 Cooling Hours</v>
          </cell>
        </row>
        <row r="29">
          <cell r="L29" t="str">
            <v>Region 4: 1,986 Cooling Hours</v>
          </cell>
        </row>
        <row r="30">
          <cell r="L30" t="str">
            <v>Region 5: 2,803 Cooling Hours</v>
          </cell>
        </row>
      </sheetData>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CO MASTER LEDtube GA"/>
      <sheetName val="Data"/>
      <sheetName val="Light calculation"/>
      <sheetName val="Sheet1"/>
      <sheetName val="Sheet2"/>
    </sheetNames>
    <sheetDataSet>
      <sheetData sheetId="0">
        <row r="63">
          <cell r="J63">
            <v>0</v>
          </cell>
          <cell r="K63">
            <v>1</v>
          </cell>
          <cell r="L63">
            <v>2</v>
          </cell>
          <cell r="M63">
            <v>3</v>
          </cell>
          <cell r="N63">
            <v>4</v>
          </cell>
          <cell r="O63">
            <v>5</v>
          </cell>
          <cell r="P63">
            <v>6</v>
          </cell>
        </row>
        <row r="65">
          <cell r="I65" t="str">
            <v>Lampa TL-D 58W</v>
          </cell>
          <cell r="J65">
            <v>10</v>
          </cell>
          <cell r="K65">
            <v>164.57037037037037</v>
          </cell>
          <cell r="L65">
            <v>319.14074074074074</v>
          </cell>
          <cell r="M65">
            <v>473.71111111111111</v>
          </cell>
          <cell r="N65">
            <v>628.28148148148148</v>
          </cell>
          <cell r="O65">
            <v>782.85185185185185</v>
          </cell>
          <cell r="P65">
            <v>937.42222222222222</v>
          </cell>
        </row>
        <row r="66">
          <cell r="I66" t="str">
            <v>MASTER LEDtube GA         [1500mm]</v>
          </cell>
          <cell r="J66">
            <v>250</v>
          </cell>
          <cell r="K66">
            <v>304.09642857142859</v>
          </cell>
          <cell r="L66">
            <v>358.19285714285718</v>
          </cell>
          <cell r="M66">
            <v>412.28928571428577</v>
          </cell>
          <cell r="N66">
            <v>466.38571428571436</v>
          </cell>
          <cell r="O66">
            <v>520.48214285714289</v>
          </cell>
          <cell r="P66">
            <v>574.57857142857142</v>
          </cell>
        </row>
      </sheetData>
      <sheetData sheetId="1">
        <row r="3">
          <cell r="B3">
            <v>0.81</v>
          </cell>
          <cell r="C3">
            <v>0.98</v>
          </cell>
        </row>
        <row r="4">
          <cell r="B4">
            <v>0.88</v>
          </cell>
          <cell r="C4">
            <v>0.98</v>
          </cell>
        </row>
        <row r="5">
          <cell r="C5">
            <v>0.98</v>
          </cell>
        </row>
        <row r="6">
          <cell r="C6">
            <v>0.98</v>
          </cell>
        </row>
        <row r="7">
          <cell r="C7">
            <v>0.87</v>
          </cell>
        </row>
        <row r="8">
          <cell r="C8">
            <v>0.85</v>
          </cell>
        </row>
        <row r="9">
          <cell r="C9">
            <v>0.98</v>
          </cell>
        </row>
        <row r="18">
          <cell r="B18">
            <v>0.87</v>
          </cell>
          <cell r="C18">
            <v>1</v>
          </cell>
        </row>
        <row r="19">
          <cell r="B19">
            <v>0.72</v>
          </cell>
          <cell r="C19">
            <v>1</v>
          </cell>
        </row>
        <row r="20">
          <cell r="B20">
            <v>0.67</v>
          </cell>
          <cell r="C20">
            <v>0.91</v>
          </cell>
        </row>
        <row r="21">
          <cell r="B21">
            <v>0.68</v>
          </cell>
          <cell r="C21">
            <v>0.78</v>
          </cell>
        </row>
        <row r="25">
          <cell r="A25" t="str">
            <v>MASTER LEDtube GA         [600mm]</v>
          </cell>
          <cell r="C25">
            <v>11</v>
          </cell>
          <cell r="D25">
            <v>18</v>
          </cell>
        </row>
        <row r="26">
          <cell r="A26" t="str">
            <v>MASTER LEDtube GA         [900mm]</v>
          </cell>
          <cell r="C26">
            <v>17</v>
          </cell>
          <cell r="D26">
            <v>30</v>
          </cell>
        </row>
        <row r="27">
          <cell r="A27" t="str">
            <v>MASTER LEDtube GA         [1200mm]</v>
          </cell>
          <cell r="C27">
            <v>22</v>
          </cell>
          <cell r="D27">
            <v>36</v>
          </cell>
        </row>
        <row r="28">
          <cell r="A28" t="str">
            <v>MASTER LEDtube GA         [1500mm]</v>
          </cell>
          <cell r="C28">
            <v>25</v>
          </cell>
          <cell r="D28">
            <v>58</v>
          </cell>
        </row>
        <row r="29">
          <cell r="A29" t="str">
            <v>MASTER LEDtube GA200   [600mm]</v>
          </cell>
          <cell r="C29">
            <v>13</v>
          </cell>
          <cell r="D29">
            <v>18</v>
          </cell>
        </row>
        <row r="30">
          <cell r="A30" t="str">
            <v>MASTER LEDtube GA200   [1200mm]</v>
          </cell>
          <cell r="C30">
            <v>25</v>
          </cell>
          <cell r="D30">
            <v>36</v>
          </cell>
        </row>
        <row r="31">
          <cell r="A31" t="str">
            <v>MASTER LEDtube GA210   [1500mm]</v>
          </cell>
          <cell r="C31">
            <v>34</v>
          </cell>
          <cell r="D31">
            <v>58</v>
          </cell>
        </row>
      </sheetData>
      <sheetData sheetId="2"/>
      <sheetData sheetId="3"/>
      <sheetData sheetId="4"/>
    </sheetDataSet>
  </externalBook>
</externalLink>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cerim.pl/index.php?page=content/poradnik/18_1.php"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cerim.pl/index.php?page=content/poradnik/18_1.php"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cerim.pl/index.php?page=content/poradnik/18_1.php"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cerim.pl/index.php?page=content/poradnik/18_1.php"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cerim.pl/index.php?page=content/poradnik/18_1.php" TargetMode="Externa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cerim.pl/index.php?page=content/poradnik/18_1.php" TargetMode="Externa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cerim.pl/index.php?page=content/poradnik/18_1.php" TargetMode="External"/><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cerim.pl/index.php?page=content/poradnik/18_1.php" TargetMode="External"/><Relationship Id="rId5" Type="http://schemas.openxmlformats.org/officeDocument/2006/relationships/comments" Target="../comments8.xml"/><Relationship Id="rId4" Type="http://schemas.openxmlformats.org/officeDocument/2006/relationships/vmlDrawing" Target="../drawings/vmlDrawing8.v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0.bin"/><Relationship Id="rId1" Type="http://schemas.openxmlformats.org/officeDocument/2006/relationships/hyperlink" Target="http://www.cerim.pl/index.php?page=content/poradnik/18_1.php" TargetMode="External"/><Relationship Id="rId5" Type="http://schemas.openxmlformats.org/officeDocument/2006/relationships/comments" Target="../comments9.xml"/><Relationship Id="rId4" Type="http://schemas.openxmlformats.org/officeDocument/2006/relationships/vmlDrawing" Target="../drawings/vmlDrawing10.vm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1.bin"/><Relationship Id="rId1" Type="http://schemas.openxmlformats.org/officeDocument/2006/relationships/hyperlink" Target="http://www.cerim.pl/index.php?page=content/poradnik/18_1.php" TargetMode="External"/><Relationship Id="rId5" Type="http://schemas.openxmlformats.org/officeDocument/2006/relationships/comments" Target="../comments10.xml"/><Relationship Id="rId4" Type="http://schemas.openxmlformats.org/officeDocument/2006/relationships/vmlDrawing" Target="../drawings/vmlDrawing11.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2.bin"/><Relationship Id="rId1" Type="http://schemas.openxmlformats.org/officeDocument/2006/relationships/hyperlink" Target="http://www.cerim.pl/index.php?page=content/poradnik/18_1.php" TargetMode="External"/><Relationship Id="rId5" Type="http://schemas.openxmlformats.org/officeDocument/2006/relationships/comments" Target="../comments11.xml"/><Relationship Id="rId4" Type="http://schemas.openxmlformats.org/officeDocument/2006/relationships/vmlDrawing" Target="../drawings/vmlDrawing12.v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hyperlink" Target="http://www.lightsearch.com/resources/lightguides/disclaimer.html" TargetMode="External"/><Relationship Id="rId2" Type="http://schemas.openxmlformats.org/officeDocument/2006/relationships/hyperlink" Target="http://www.lightsearch.com/resources/lightguides/index.html" TargetMode="External"/><Relationship Id="rId1" Type="http://schemas.openxmlformats.org/officeDocument/2006/relationships/hyperlink" Target="http://www.lightsearch.com/resources/lightguides/retrofitecon.html" TargetMode="External"/><Relationship Id="rId5" Type="http://schemas.openxmlformats.org/officeDocument/2006/relationships/drawing" Target="../drawings/drawing15.xml"/><Relationship Id="rId4" Type="http://schemas.openxmlformats.org/officeDocument/2006/relationships/hyperlink" Target="http://www.lightsearch.com/resources/lightguides/hvac.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4:D13"/>
  <sheetViews>
    <sheetView workbookViewId="0">
      <selection activeCell="E56" sqref="E56"/>
    </sheetView>
  </sheetViews>
  <sheetFormatPr defaultRowHeight="12.75"/>
  <cols>
    <col min="1" max="1" width="35.85546875" style="317" customWidth="1"/>
    <col min="2" max="2" width="18.42578125" style="317" customWidth="1"/>
    <col min="3" max="3" width="18.28515625" style="317" customWidth="1"/>
    <col min="4" max="256" width="9.140625" style="317"/>
    <col min="257" max="257" width="35.85546875" style="317" customWidth="1"/>
    <col min="258" max="258" width="18.42578125" style="317" customWidth="1"/>
    <col min="259" max="259" width="18.28515625" style="317" customWidth="1"/>
    <col min="260" max="512" width="9.140625" style="317"/>
    <col min="513" max="513" width="35.85546875" style="317" customWidth="1"/>
    <col min="514" max="514" width="18.42578125" style="317" customWidth="1"/>
    <col min="515" max="515" width="18.28515625" style="317" customWidth="1"/>
    <col min="516" max="768" width="9.140625" style="317"/>
    <col min="769" max="769" width="35.85546875" style="317" customWidth="1"/>
    <col min="770" max="770" width="18.42578125" style="317" customWidth="1"/>
    <col min="771" max="771" width="18.28515625" style="317" customWidth="1"/>
    <col min="772" max="1024" width="9.140625" style="317"/>
    <col min="1025" max="1025" width="35.85546875" style="317" customWidth="1"/>
    <col min="1026" max="1026" width="18.42578125" style="317" customWidth="1"/>
    <col min="1027" max="1027" width="18.28515625" style="317" customWidth="1"/>
    <col min="1028" max="1280" width="9.140625" style="317"/>
    <col min="1281" max="1281" width="35.85546875" style="317" customWidth="1"/>
    <col min="1282" max="1282" width="18.42578125" style="317" customWidth="1"/>
    <col min="1283" max="1283" width="18.28515625" style="317" customWidth="1"/>
    <col min="1284" max="1536" width="9.140625" style="317"/>
    <col min="1537" max="1537" width="35.85546875" style="317" customWidth="1"/>
    <col min="1538" max="1538" width="18.42578125" style="317" customWidth="1"/>
    <col min="1539" max="1539" width="18.28515625" style="317" customWidth="1"/>
    <col min="1540" max="1792" width="9.140625" style="317"/>
    <col min="1793" max="1793" width="35.85546875" style="317" customWidth="1"/>
    <col min="1794" max="1794" width="18.42578125" style="317" customWidth="1"/>
    <col min="1795" max="1795" width="18.28515625" style="317" customWidth="1"/>
    <col min="1796" max="2048" width="9.140625" style="317"/>
    <col min="2049" max="2049" width="35.85546875" style="317" customWidth="1"/>
    <col min="2050" max="2050" width="18.42578125" style="317" customWidth="1"/>
    <col min="2051" max="2051" width="18.28515625" style="317" customWidth="1"/>
    <col min="2052" max="2304" width="9.140625" style="317"/>
    <col min="2305" max="2305" width="35.85546875" style="317" customWidth="1"/>
    <col min="2306" max="2306" width="18.42578125" style="317" customWidth="1"/>
    <col min="2307" max="2307" width="18.28515625" style="317" customWidth="1"/>
    <col min="2308" max="2560" width="9.140625" style="317"/>
    <col min="2561" max="2561" width="35.85546875" style="317" customWidth="1"/>
    <col min="2562" max="2562" width="18.42578125" style="317" customWidth="1"/>
    <col min="2563" max="2563" width="18.28515625" style="317" customWidth="1"/>
    <col min="2564" max="2816" width="9.140625" style="317"/>
    <col min="2817" max="2817" width="35.85546875" style="317" customWidth="1"/>
    <col min="2818" max="2818" width="18.42578125" style="317" customWidth="1"/>
    <col min="2819" max="2819" width="18.28515625" style="317" customWidth="1"/>
    <col min="2820" max="3072" width="9.140625" style="317"/>
    <col min="3073" max="3073" width="35.85546875" style="317" customWidth="1"/>
    <col min="3074" max="3074" width="18.42578125" style="317" customWidth="1"/>
    <col min="3075" max="3075" width="18.28515625" style="317" customWidth="1"/>
    <col min="3076" max="3328" width="9.140625" style="317"/>
    <col min="3329" max="3329" width="35.85546875" style="317" customWidth="1"/>
    <col min="3330" max="3330" width="18.42578125" style="317" customWidth="1"/>
    <col min="3331" max="3331" width="18.28515625" style="317" customWidth="1"/>
    <col min="3332" max="3584" width="9.140625" style="317"/>
    <col min="3585" max="3585" width="35.85546875" style="317" customWidth="1"/>
    <col min="3586" max="3586" width="18.42578125" style="317" customWidth="1"/>
    <col min="3587" max="3587" width="18.28515625" style="317" customWidth="1"/>
    <col min="3588" max="3840" width="9.140625" style="317"/>
    <col min="3841" max="3841" width="35.85546875" style="317" customWidth="1"/>
    <col min="3842" max="3842" width="18.42578125" style="317" customWidth="1"/>
    <col min="3843" max="3843" width="18.28515625" style="317" customWidth="1"/>
    <col min="3844" max="4096" width="9.140625" style="317"/>
    <col min="4097" max="4097" width="35.85546875" style="317" customWidth="1"/>
    <col min="4098" max="4098" width="18.42578125" style="317" customWidth="1"/>
    <col min="4099" max="4099" width="18.28515625" style="317" customWidth="1"/>
    <col min="4100" max="4352" width="9.140625" style="317"/>
    <col min="4353" max="4353" width="35.85546875" style="317" customWidth="1"/>
    <col min="4354" max="4354" width="18.42578125" style="317" customWidth="1"/>
    <col min="4355" max="4355" width="18.28515625" style="317" customWidth="1"/>
    <col min="4356" max="4608" width="9.140625" style="317"/>
    <col min="4609" max="4609" width="35.85546875" style="317" customWidth="1"/>
    <col min="4610" max="4610" width="18.42578125" style="317" customWidth="1"/>
    <col min="4611" max="4611" width="18.28515625" style="317" customWidth="1"/>
    <col min="4612" max="4864" width="9.140625" style="317"/>
    <col min="4865" max="4865" width="35.85546875" style="317" customWidth="1"/>
    <col min="4866" max="4866" width="18.42578125" style="317" customWidth="1"/>
    <col min="4867" max="4867" width="18.28515625" style="317" customWidth="1"/>
    <col min="4868" max="5120" width="9.140625" style="317"/>
    <col min="5121" max="5121" width="35.85546875" style="317" customWidth="1"/>
    <col min="5122" max="5122" width="18.42578125" style="317" customWidth="1"/>
    <col min="5123" max="5123" width="18.28515625" style="317" customWidth="1"/>
    <col min="5124" max="5376" width="9.140625" style="317"/>
    <col min="5377" max="5377" width="35.85546875" style="317" customWidth="1"/>
    <col min="5378" max="5378" width="18.42578125" style="317" customWidth="1"/>
    <col min="5379" max="5379" width="18.28515625" style="317" customWidth="1"/>
    <col min="5380" max="5632" width="9.140625" style="317"/>
    <col min="5633" max="5633" width="35.85546875" style="317" customWidth="1"/>
    <col min="5634" max="5634" width="18.42578125" style="317" customWidth="1"/>
    <col min="5635" max="5635" width="18.28515625" style="317" customWidth="1"/>
    <col min="5636" max="5888" width="9.140625" style="317"/>
    <col min="5889" max="5889" width="35.85546875" style="317" customWidth="1"/>
    <col min="5890" max="5890" width="18.42578125" style="317" customWidth="1"/>
    <col min="5891" max="5891" width="18.28515625" style="317" customWidth="1"/>
    <col min="5892" max="6144" width="9.140625" style="317"/>
    <col min="6145" max="6145" width="35.85546875" style="317" customWidth="1"/>
    <col min="6146" max="6146" width="18.42578125" style="317" customWidth="1"/>
    <col min="6147" max="6147" width="18.28515625" style="317" customWidth="1"/>
    <col min="6148" max="6400" width="9.140625" style="317"/>
    <col min="6401" max="6401" width="35.85546875" style="317" customWidth="1"/>
    <col min="6402" max="6402" width="18.42578125" style="317" customWidth="1"/>
    <col min="6403" max="6403" width="18.28515625" style="317" customWidth="1"/>
    <col min="6404" max="6656" width="9.140625" style="317"/>
    <col min="6657" max="6657" width="35.85546875" style="317" customWidth="1"/>
    <col min="6658" max="6658" width="18.42578125" style="317" customWidth="1"/>
    <col min="6659" max="6659" width="18.28515625" style="317" customWidth="1"/>
    <col min="6660" max="6912" width="9.140625" style="317"/>
    <col min="6913" max="6913" width="35.85546875" style="317" customWidth="1"/>
    <col min="6914" max="6914" width="18.42578125" style="317" customWidth="1"/>
    <col min="6915" max="6915" width="18.28515625" style="317" customWidth="1"/>
    <col min="6916" max="7168" width="9.140625" style="317"/>
    <col min="7169" max="7169" width="35.85546875" style="317" customWidth="1"/>
    <col min="7170" max="7170" width="18.42578125" style="317" customWidth="1"/>
    <col min="7171" max="7171" width="18.28515625" style="317" customWidth="1"/>
    <col min="7172" max="7424" width="9.140625" style="317"/>
    <col min="7425" max="7425" width="35.85546875" style="317" customWidth="1"/>
    <col min="7426" max="7426" width="18.42578125" style="317" customWidth="1"/>
    <col min="7427" max="7427" width="18.28515625" style="317" customWidth="1"/>
    <col min="7428" max="7680" width="9.140625" style="317"/>
    <col min="7681" max="7681" width="35.85546875" style="317" customWidth="1"/>
    <col min="7682" max="7682" width="18.42578125" style="317" customWidth="1"/>
    <col min="7683" max="7683" width="18.28515625" style="317" customWidth="1"/>
    <col min="7684" max="7936" width="9.140625" style="317"/>
    <col min="7937" max="7937" width="35.85546875" style="317" customWidth="1"/>
    <col min="7938" max="7938" width="18.42578125" style="317" customWidth="1"/>
    <col min="7939" max="7939" width="18.28515625" style="317" customWidth="1"/>
    <col min="7940" max="8192" width="9.140625" style="317"/>
    <col min="8193" max="8193" width="35.85546875" style="317" customWidth="1"/>
    <col min="8194" max="8194" width="18.42578125" style="317" customWidth="1"/>
    <col min="8195" max="8195" width="18.28515625" style="317" customWidth="1"/>
    <col min="8196" max="8448" width="9.140625" style="317"/>
    <col min="8449" max="8449" width="35.85546875" style="317" customWidth="1"/>
    <col min="8450" max="8450" width="18.42578125" style="317" customWidth="1"/>
    <col min="8451" max="8451" width="18.28515625" style="317" customWidth="1"/>
    <col min="8452" max="8704" width="9.140625" style="317"/>
    <col min="8705" max="8705" width="35.85546875" style="317" customWidth="1"/>
    <col min="8706" max="8706" width="18.42578125" style="317" customWidth="1"/>
    <col min="8707" max="8707" width="18.28515625" style="317" customWidth="1"/>
    <col min="8708" max="8960" width="9.140625" style="317"/>
    <col min="8961" max="8961" width="35.85546875" style="317" customWidth="1"/>
    <col min="8962" max="8962" width="18.42578125" style="317" customWidth="1"/>
    <col min="8963" max="8963" width="18.28515625" style="317" customWidth="1"/>
    <col min="8964" max="9216" width="9.140625" style="317"/>
    <col min="9217" max="9217" width="35.85546875" style="317" customWidth="1"/>
    <col min="9218" max="9218" width="18.42578125" style="317" customWidth="1"/>
    <col min="9219" max="9219" width="18.28515625" style="317" customWidth="1"/>
    <col min="9220" max="9472" width="9.140625" style="317"/>
    <col min="9473" max="9473" width="35.85546875" style="317" customWidth="1"/>
    <col min="9474" max="9474" width="18.42578125" style="317" customWidth="1"/>
    <col min="9475" max="9475" width="18.28515625" style="317" customWidth="1"/>
    <col min="9476" max="9728" width="9.140625" style="317"/>
    <col min="9729" max="9729" width="35.85546875" style="317" customWidth="1"/>
    <col min="9730" max="9730" width="18.42578125" style="317" customWidth="1"/>
    <col min="9731" max="9731" width="18.28515625" style="317" customWidth="1"/>
    <col min="9732" max="9984" width="9.140625" style="317"/>
    <col min="9985" max="9985" width="35.85546875" style="317" customWidth="1"/>
    <col min="9986" max="9986" width="18.42578125" style="317" customWidth="1"/>
    <col min="9987" max="9987" width="18.28515625" style="317" customWidth="1"/>
    <col min="9988" max="10240" width="9.140625" style="317"/>
    <col min="10241" max="10241" width="35.85546875" style="317" customWidth="1"/>
    <col min="10242" max="10242" width="18.42578125" style="317" customWidth="1"/>
    <col min="10243" max="10243" width="18.28515625" style="317" customWidth="1"/>
    <col min="10244" max="10496" width="9.140625" style="317"/>
    <col min="10497" max="10497" width="35.85546875" style="317" customWidth="1"/>
    <col min="10498" max="10498" width="18.42578125" style="317" customWidth="1"/>
    <col min="10499" max="10499" width="18.28515625" style="317" customWidth="1"/>
    <col min="10500" max="10752" width="9.140625" style="317"/>
    <col min="10753" max="10753" width="35.85546875" style="317" customWidth="1"/>
    <col min="10754" max="10754" width="18.42578125" style="317" customWidth="1"/>
    <col min="10755" max="10755" width="18.28515625" style="317" customWidth="1"/>
    <col min="10756" max="11008" width="9.140625" style="317"/>
    <col min="11009" max="11009" width="35.85546875" style="317" customWidth="1"/>
    <col min="11010" max="11010" width="18.42578125" style="317" customWidth="1"/>
    <col min="11011" max="11011" width="18.28515625" style="317" customWidth="1"/>
    <col min="11012" max="11264" width="9.140625" style="317"/>
    <col min="11265" max="11265" width="35.85546875" style="317" customWidth="1"/>
    <col min="11266" max="11266" width="18.42578125" style="317" customWidth="1"/>
    <col min="11267" max="11267" width="18.28515625" style="317" customWidth="1"/>
    <col min="11268" max="11520" width="9.140625" style="317"/>
    <col min="11521" max="11521" width="35.85546875" style="317" customWidth="1"/>
    <col min="11522" max="11522" width="18.42578125" style="317" customWidth="1"/>
    <col min="11523" max="11523" width="18.28515625" style="317" customWidth="1"/>
    <col min="11524" max="11776" width="9.140625" style="317"/>
    <col min="11777" max="11777" width="35.85546875" style="317" customWidth="1"/>
    <col min="11778" max="11778" width="18.42578125" style="317" customWidth="1"/>
    <col min="11779" max="11779" width="18.28515625" style="317" customWidth="1"/>
    <col min="11780" max="12032" width="9.140625" style="317"/>
    <col min="12033" max="12033" width="35.85546875" style="317" customWidth="1"/>
    <col min="12034" max="12034" width="18.42578125" style="317" customWidth="1"/>
    <col min="12035" max="12035" width="18.28515625" style="317" customWidth="1"/>
    <col min="12036" max="12288" width="9.140625" style="317"/>
    <col min="12289" max="12289" width="35.85546875" style="317" customWidth="1"/>
    <col min="12290" max="12290" width="18.42578125" style="317" customWidth="1"/>
    <col min="12291" max="12291" width="18.28515625" style="317" customWidth="1"/>
    <col min="12292" max="12544" width="9.140625" style="317"/>
    <col min="12545" max="12545" width="35.85546875" style="317" customWidth="1"/>
    <col min="12546" max="12546" width="18.42578125" style="317" customWidth="1"/>
    <col min="12547" max="12547" width="18.28515625" style="317" customWidth="1"/>
    <col min="12548" max="12800" width="9.140625" style="317"/>
    <col min="12801" max="12801" width="35.85546875" style="317" customWidth="1"/>
    <col min="12802" max="12802" width="18.42578125" style="317" customWidth="1"/>
    <col min="12803" max="12803" width="18.28515625" style="317" customWidth="1"/>
    <col min="12804" max="13056" width="9.140625" style="317"/>
    <col min="13057" max="13057" width="35.85546875" style="317" customWidth="1"/>
    <col min="13058" max="13058" width="18.42578125" style="317" customWidth="1"/>
    <col min="13059" max="13059" width="18.28515625" style="317" customWidth="1"/>
    <col min="13060" max="13312" width="9.140625" style="317"/>
    <col min="13313" max="13313" width="35.85546875" style="317" customWidth="1"/>
    <col min="13314" max="13314" width="18.42578125" style="317" customWidth="1"/>
    <col min="13315" max="13315" width="18.28515625" style="317" customWidth="1"/>
    <col min="13316" max="13568" width="9.140625" style="317"/>
    <col min="13569" max="13569" width="35.85546875" style="317" customWidth="1"/>
    <col min="13570" max="13570" width="18.42578125" style="317" customWidth="1"/>
    <col min="13571" max="13571" width="18.28515625" style="317" customWidth="1"/>
    <col min="13572" max="13824" width="9.140625" style="317"/>
    <col min="13825" max="13825" width="35.85546875" style="317" customWidth="1"/>
    <col min="13826" max="13826" width="18.42578125" style="317" customWidth="1"/>
    <col min="13827" max="13827" width="18.28515625" style="317" customWidth="1"/>
    <col min="13828" max="14080" width="9.140625" style="317"/>
    <col min="14081" max="14081" width="35.85546875" style="317" customWidth="1"/>
    <col min="14082" max="14082" width="18.42578125" style="317" customWidth="1"/>
    <col min="14083" max="14083" width="18.28515625" style="317" customWidth="1"/>
    <col min="14084" max="14336" width="9.140625" style="317"/>
    <col min="14337" max="14337" width="35.85546875" style="317" customWidth="1"/>
    <col min="14338" max="14338" width="18.42578125" style="317" customWidth="1"/>
    <col min="14339" max="14339" width="18.28515625" style="317" customWidth="1"/>
    <col min="14340" max="14592" width="9.140625" style="317"/>
    <col min="14593" max="14593" width="35.85546875" style="317" customWidth="1"/>
    <col min="14594" max="14594" width="18.42578125" style="317" customWidth="1"/>
    <col min="14595" max="14595" width="18.28515625" style="317" customWidth="1"/>
    <col min="14596" max="14848" width="9.140625" style="317"/>
    <col min="14849" max="14849" width="35.85546875" style="317" customWidth="1"/>
    <col min="14850" max="14850" width="18.42578125" style="317" customWidth="1"/>
    <col min="14851" max="14851" width="18.28515625" style="317" customWidth="1"/>
    <col min="14852" max="15104" width="9.140625" style="317"/>
    <col min="15105" max="15105" width="35.85546875" style="317" customWidth="1"/>
    <col min="15106" max="15106" width="18.42578125" style="317" customWidth="1"/>
    <col min="15107" max="15107" width="18.28515625" style="317" customWidth="1"/>
    <col min="15108" max="15360" width="9.140625" style="317"/>
    <col min="15361" max="15361" width="35.85546875" style="317" customWidth="1"/>
    <col min="15362" max="15362" width="18.42578125" style="317" customWidth="1"/>
    <col min="15363" max="15363" width="18.28515625" style="317" customWidth="1"/>
    <col min="15364" max="15616" width="9.140625" style="317"/>
    <col min="15617" max="15617" width="35.85546875" style="317" customWidth="1"/>
    <col min="15618" max="15618" width="18.42578125" style="317" customWidth="1"/>
    <col min="15619" max="15619" width="18.28515625" style="317" customWidth="1"/>
    <col min="15620" max="15872" width="9.140625" style="317"/>
    <col min="15873" max="15873" width="35.85546875" style="317" customWidth="1"/>
    <col min="15874" max="15874" width="18.42578125" style="317" customWidth="1"/>
    <col min="15875" max="15875" width="18.28515625" style="317" customWidth="1"/>
    <col min="15876" max="16128" width="9.140625" style="317"/>
    <col min="16129" max="16129" width="35.85546875" style="317" customWidth="1"/>
    <col min="16130" max="16130" width="18.42578125" style="317" customWidth="1"/>
    <col min="16131" max="16131" width="18.28515625" style="317" customWidth="1"/>
    <col min="16132" max="16384" width="9.140625" style="317"/>
  </cols>
  <sheetData>
    <row r="4" spans="1:4">
      <c r="A4" s="560" t="s">
        <v>408</v>
      </c>
      <c r="B4" s="561"/>
      <c r="C4" s="562"/>
      <c r="D4" s="211"/>
    </row>
    <row r="5" spans="1:4">
      <c r="A5" s="208"/>
      <c r="B5" s="563" t="s">
        <v>215</v>
      </c>
      <c r="C5" s="564" t="s">
        <v>409</v>
      </c>
      <c r="D5" s="216"/>
    </row>
    <row r="6" spans="1:4">
      <c r="A6" s="232" t="s">
        <v>410</v>
      </c>
      <c r="B6" s="565">
        <v>5200</v>
      </c>
      <c r="C6" s="566" t="e">
        <f>C8/C7</f>
        <v>#REF!</v>
      </c>
      <c r="D6" s="216" t="s">
        <v>411</v>
      </c>
    </row>
    <row r="7" spans="1:4">
      <c r="A7" s="213" t="s">
        <v>412</v>
      </c>
      <c r="B7" s="565" t="e">
        <f>INDEX([2]Data!B18:B21,#REF!)</f>
        <v>#REF!</v>
      </c>
      <c r="C7" s="567" t="e">
        <f>INDEX([2]Data!C18:C21,#REF!)</f>
        <v>#REF!</v>
      </c>
      <c r="D7" s="216"/>
    </row>
    <row r="8" spans="1:4">
      <c r="A8" s="213" t="s">
        <v>413</v>
      </c>
      <c r="B8" s="565" t="e">
        <f>B6*B7</f>
        <v>#REF!</v>
      </c>
      <c r="C8" s="568" t="e">
        <f>B8</f>
        <v>#REF!</v>
      </c>
      <c r="D8" s="216" t="s">
        <v>411</v>
      </c>
    </row>
    <row r="9" spans="1:4">
      <c r="A9" s="232" t="s">
        <v>414</v>
      </c>
      <c r="B9" s="569" t="e">
        <f>B6/2/#REF!</f>
        <v>#REF!</v>
      </c>
      <c r="C9" s="570">
        <v>80</v>
      </c>
      <c r="D9" s="216" t="s">
        <v>415</v>
      </c>
    </row>
    <row r="10" spans="1:4">
      <c r="A10" s="232"/>
      <c r="B10" s="207"/>
      <c r="C10" s="571"/>
      <c r="D10" s="216"/>
    </row>
    <row r="11" spans="1:4">
      <c r="A11" s="232"/>
      <c r="B11" s="232" t="s">
        <v>416</v>
      </c>
      <c r="C11" s="572" t="e">
        <f>((C6/C9)/2)/0.9</f>
        <v>#REF!</v>
      </c>
      <c r="D11" s="216" t="s">
        <v>1</v>
      </c>
    </row>
    <row r="12" spans="1:4">
      <c r="A12" s="232"/>
      <c r="B12" s="573" t="s">
        <v>417</v>
      </c>
      <c r="C12" s="572" t="e">
        <f>#REF!-C11</f>
        <v>#REF!</v>
      </c>
      <c r="D12" s="216" t="s">
        <v>1</v>
      </c>
    </row>
    <row r="13" spans="1:4">
      <c r="A13" s="574"/>
      <c r="B13" s="242"/>
      <c r="C13" s="243"/>
      <c r="D13" s="244"/>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Arkusz1">
    <pageSetUpPr fitToPage="1"/>
  </sheetPr>
  <dimension ref="A1:X257"/>
  <sheetViews>
    <sheetView showGridLines="0" tabSelected="1" zoomScale="80" zoomScaleNormal="80" workbookViewId="0">
      <pane ySplit="12" topLeftCell="A13" activePane="bottomLeft" state="frozen"/>
      <selection activeCell="A6" sqref="A6"/>
      <selection pane="bottomLeft" activeCell="A4" sqref="A4"/>
    </sheetView>
  </sheetViews>
  <sheetFormatPr defaultRowHeight="12.75"/>
  <cols>
    <col min="1" max="1" width="54.7109375" style="51" customWidth="1"/>
    <col min="2" max="2" width="28.5703125" style="2" customWidth="1"/>
    <col min="3" max="3" width="29.140625" style="2" customWidth="1"/>
    <col min="4" max="4" width="32.28515625" style="2" customWidth="1"/>
    <col min="5" max="5" width="3.140625" style="2" customWidth="1"/>
    <col min="6" max="6" width="18.85546875" style="2" bestFit="1" customWidth="1"/>
    <col min="7" max="7" width="19.28515625" style="2" bestFit="1" customWidth="1"/>
    <col min="8" max="8" width="28.5703125" style="2" customWidth="1"/>
    <col min="9" max="9" width="14.85546875" style="2" customWidth="1"/>
    <col min="10" max="12" width="12.28515625" style="2" bestFit="1" customWidth="1"/>
    <col min="13" max="13" width="9.140625" style="2" hidden="1" customWidth="1"/>
    <col min="14" max="15" width="9.140625" style="109" hidden="1" customWidth="1"/>
    <col min="16" max="16" width="10.140625" style="109" hidden="1" customWidth="1"/>
    <col min="17" max="18" width="9.140625" style="2" hidden="1" customWidth="1"/>
    <col min="19" max="16384" width="9.140625" style="2"/>
  </cols>
  <sheetData>
    <row r="1" spans="1:18" ht="20.25">
      <c r="B1" s="159" t="s">
        <v>169</v>
      </c>
      <c r="N1" s="109">
        <v>25</v>
      </c>
      <c r="O1" s="109">
        <v>6</v>
      </c>
      <c r="P1" s="109">
        <v>1000</v>
      </c>
      <c r="Q1" s="2" t="s">
        <v>35</v>
      </c>
      <c r="R1" s="2">
        <v>3.3</v>
      </c>
    </row>
    <row r="2" spans="1:18" ht="18">
      <c r="B2" s="68" t="str">
        <f>CONCATENATE(B15," porównanie do ",C15,"")</f>
        <v>Żarówka 75W porównanie do MASTER LEDbulb 17W → 75W</v>
      </c>
      <c r="C2" s="3"/>
      <c r="D2" s="3"/>
      <c r="N2" s="109">
        <v>40</v>
      </c>
      <c r="O2" s="109">
        <v>7</v>
      </c>
      <c r="Q2" s="2" t="s">
        <v>36</v>
      </c>
      <c r="R2" s="2">
        <v>3.1</v>
      </c>
    </row>
    <row r="3" spans="1:18" ht="33" customHeight="1">
      <c r="A3" s="169" t="s">
        <v>16</v>
      </c>
      <c r="B3" s="4"/>
      <c r="C3" s="4"/>
      <c r="D3" s="4"/>
      <c r="N3" s="109">
        <v>60</v>
      </c>
      <c r="O3" s="109">
        <v>8</v>
      </c>
      <c r="Q3" s="2" t="s">
        <v>37</v>
      </c>
      <c r="R3" s="2">
        <v>2.9</v>
      </c>
    </row>
    <row r="4" spans="1:18" ht="15" customHeight="1">
      <c r="A4" s="142" t="s">
        <v>136</v>
      </c>
      <c r="B4" s="4"/>
      <c r="C4" s="471"/>
      <c r="D4" s="471"/>
      <c r="N4" s="109">
        <v>75</v>
      </c>
      <c r="O4" s="109">
        <v>12</v>
      </c>
      <c r="Q4" s="2" t="s">
        <v>38</v>
      </c>
      <c r="R4" s="2">
        <v>2.7</v>
      </c>
    </row>
    <row r="5" spans="1:18" ht="13.5" customHeight="1">
      <c r="A5" s="53"/>
      <c r="B5" s="5"/>
      <c r="C5" s="471"/>
      <c r="D5" s="471"/>
      <c r="N5" s="109">
        <v>100</v>
      </c>
      <c r="O5" s="109">
        <v>17</v>
      </c>
      <c r="Q5" s="2" t="s">
        <v>39</v>
      </c>
      <c r="R5" s="2">
        <v>2.5</v>
      </c>
    </row>
    <row r="6" spans="1:18" ht="12.75" customHeight="1">
      <c r="A6" s="54" t="s">
        <v>11</v>
      </c>
      <c r="B6" s="170">
        <v>100</v>
      </c>
      <c r="C6" s="4"/>
      <c r="D6" s="4"/>
      <c r="N6" s="109">
        <v>150</v>
      </c>
      <c r="Q6" s="2" t="s">
        <v>40</v>
      </c>
      <c r="R6" s="2">
        <v>2.2999999999999998</v>
      </c>
    </row>
    <row r="7" spans="1:18" ht="12.75" customHeight="1">
      <c r="A7" s="54" t="s">
        <v>12</v>
      </c>
      <c r="B7" s="170">
        <v>12</v>
      </c>
      <c r="C7" s="4"/>
      <c r="D7" s="4"/>
      <c r="Q7" s="2" t="s">
        <v>41</v>
      </c>
      <c r="R7" s="2">
        <v>2.1</v>
      </c>
    </row>
    <row r="8" spans="1:18" ht="12.75" customHeight="1">
      <c r="A8" s="54" t="s">
        <v>13</v>
      </c>
      <c r="B8" s="170">
        <v>260</v>
      </c>
      <c r="C8" s="6"/>
      <c r="D8" s="4"/>
    </row>
    <row r="9" spans="1:18" ht="12.75" customHeight="1">
      <c r="A9" s="54" t="s">
        <v>14</v>
      </c>
      <c r="B9" s="175">
        <f>B7*B8</f>
        <v>3120</v>
      </c>
      <c r="C9" s="4"/>
      <c r="D9" s="4"/>
    </row>
    <row r="10" spans="1:18" ht="12.75" customHeight="1">
      <c r="A10" s="99" t="s">
        <v>157</v>
      </c>
      <c r="B10" s="170" t="s">
        <v>35</v>
      </c>
      <c r="C10" s="4"/>
      <c r="D10" s="4"/>
      <c r="G10" s="8"/>
      <c r="H10" s="8"/>
      <c r="I10" s="8"/>
      <c r="J10" s="8"/>
      <c r="K10" s="8"/>
    </row>
    <row r="11" spans="1:18" ht="12.75" customHeight="1">
      <c r="A11" s="58" t="s">
        <v>20</v>
      </c>
      <c r="B11" s="170"/>
      <c r="C11" s="9"/>
      <c r="D11" s="4"/>
    </row>
    <row r="12" spans="1:18" ht="12.75" hidden="1" customHeight="1">
      <c r="A12" s="58" t="s">
        <v>19</v>
      </c>
      <c r="B12" s="160" t="str">
        <f>IF(B10="A","3,3",IF(B10="B","3,1",IF(B10="C","2,9",IF(B10="D","2,7",IF(B10="E","2,5",IF(B10="F","2,3",IF(B10="G","2,1",0)))))))</f>
        <v>3,3</v>
      </c>
      <c r="C12" s="4"/>
      <c r="D12" s="4"/>
    </row>
    <row r="13" spans="1:18">
      <c r="A13" s="52"/>
      <c r="B13" s="10"/>
      <c r="C13" s="11"/>
      <c r="D13" s="4"/>
      <c r="F13" s="7"/>
    </row>
    <row r="14" spans="1:18">
      <c r="A14" s="75" t="s">
        <v>31</v>
      </c>
      <c r="B14" s="12"/>
      <c r="C14" s="13"/>
      <c r="D14" s="5"/>
      <c r="F14" s="69" t="s">
        <v>151</v>
      </c>
    </row>
    <row r="15" spans="1:18">
      <c r="A15" s="55"/>
      <c r="B15" s="14" t="str">
        <f>IF(B16=25,"Żarówka 25W",IF(B16=40,"Żarówka 40W",IF(B16=60,"Żarówka 60W",IF(B16=75,"Żarówka 75W",IF(B16=100,"Żarówka 100W",IF(B16=150,"Żarówka 150W",0))))))</f>
        <v>Żarówka 75W</v>
      </c>
      <c r="C15" s="153" t="str">
        <f>IF(C16=6,"MASTER LEDbulb 6W → 25W",IF(C16=8,"MASTER LEDbulb 8W → 40W",IF(C16=7,"MASTER LEDbulb Designer 7W → 40W",IF(C16=12,"MASTER LEDbulb 12W → 60W",IF(C16=17,"MASTER LEDbulb 17W → 75W",0)))))</f>
        <v>MASTER LEDbulb 17W → 75W</v>
      </c>
      <c r="D15" s="15"/>
      <c r="F15" s="477" t="str">
        <f>A50</f>
        <v>Trwałość MASTER LED w latach przy założonym świeceniu na dzień*</v>
      </c>
      <c r="G15" s="478"/>
      <c r="H15" s="479"/>
      <c r="I15" s="73">
        <f>C50</f>
        <v>8.0128205128205128</v>
      </c>
      <c r="J15" s="72" t="s">
        <v>138</v>
      </c>
    </row>
    <row r="16" spans="1:18">
      <c r="A16" s="54" t="s">
        <v>0</v>
      </c>
      <c r="B16" s="171">
        <v>75</v>
      </c>
      <c r="C16" s="171">
        <v>17</v>
      </c>
      <c r="D16" s="15" t="s">
        <v>1</v>
      </c>
      <c r="F16" s="474" t="str">
        <f>A51</f>
        <v>Suma oszczędności na 1 rok</v>
      </c>
      <c r="G16" s="475"/>
      <c r="H16" s="476"/>
      <c r="I16" s="70">
        <f>C51</f>
        <v>5790.7199999999993</v>
      </c>
      <c r="J16" s="72" t="s">
        <v>6</v>
      </c>
    </row>
    <row r="17" spans="1:16">
      <c r="A17" s="54" t="s">
        <v>22</v>
      </c>
      <c r="B17" s="16">
        <f>+B16*B9/1000</f>
        <v>234</v>
      </c>
      <c r="C17" s="16">
        <f>+C16*B9/1000</f>
        <v>53.04</v>
      </c>
      <c r="D17" s="15" t="s">
        <v>2</v>
      </c>
      <c r="F17" s="477" t="str">
        <f>A52</f>
        <v>Suma oszczędności w całym okresie trwałości MASTER LED*</v>
      </c>
      <c r="G17" s="478"/>
      <c r="H17" s="479"/>
      <c r="I17" s="70">
        <f>C52</f>
        <v>46399.999999999993</v>
      </c>
      <c r="J17" s="72" t="s">
        <v>6</v>
      </c>
    </row>
    <row r="18" spans="1:16">
      <c r="A18" s="54" t="s">
        <v>21</v>
      </c>
      <c r="B18" s="469">
        <v>0.42</v>
      </c>
      <c r="C18" s="470"/>
      <c r="D18" s="15" t="s">
        <v>3</v>
      </c>
      <c r="F18" s="477" t="str">
        <f>A53</f>
        <v>Czas zwrotu z inwestycji</v>
      </c>
      <c r="G18" s="478"/>
      <c r="H18" s="479"/>
      <c r="I18" s="71">
        <f>C53</f>
        <v>3.3329188770999116</v>
      </c>
      <c r="J18" s="72" t="s">
        <v>18</v>
      </c>
    </row>
    <row r="19" spans="1:16">
      <c r="A19" s="54" t="s">
        <v>28</v>
      </c>
      <c r="B19" s="16">
        <f>+B17*B18</f>
        <v>98.28</v>
      </c>
      <c r="C19" s="16">
        <f>+C17*B18</f>
        <v>22.276799999999998</v>
      </c>
      <c r="D19" s="15" t="s">
        <v>4</v>
      </c>
      <c r="F19" s="477" t="str">
        <f>A54</f>
        <v>Oszczędność CO2  w KG</v>
      </c>
      <c r="G19" s="478"/>
      <c r="H19" s="479"/>
      <c r="I19" s="70">
        <f>C54</f>
        <v>7600.3200000000006</v>
      </c>
      <c r="J19" s="72" t="s">
        <v>168</v>
      </c>
    </row>
    <row r="20" spans="1:16" s="17" customFormat="1" ht="15.75" thickBot="1">
      <c r="A20" s="161" t="s">
        <v>27</v>
      </c>
      <c r="B20" s="32">
        <f>IF($B$11=0,0,(($B$9*((($B$9/(12/$B$11)/$B$9)*(0.9/$B$12)*B16))/1000)*B18))</f>
        <v>0</v>
      </c>
      <c r="C20" s="32">
        <f>IF($B$11=0,0,(($B$9*((($B$9/(12/$B$11)/$B$9)*(0.9/$B$12)*C16))/1000)*B18))</f>
        <v>0</v>
      </c>
      <c r="D20" s="15" t="s">
        <v>4</v>
      </c>
      <c r="F20" s="69" t="str">
        <f>A56</f>
        <v>Dodatkowo do 30% więcej oszczędności na zużyciu energii elektrycznej przy zainstalowaniu Philips OccuSwitch z czujnikiem ruchu i światła dziennego</v>
      </c>
      <c r="G20" s="2"/>
      <c r="H20" s="2"/>
      <c r="I20" s="2"/>
      <c r="J20" s="2"/>
      <c r="K20" s="8"/>
      <c r="N20" s="110"/>
      <c r="O20" s="110"/>
      <c r="P20" s="110"/>
    </row>
    <row r="21" spans="1:16" ht="13.5" thickTop="1">
      <c r="A21" s="54" t="s">
        <v>26</v>
      </c>
      <c r="B21" s="116">
        <f>+(B19+B20)*B6</f>
        <v>9828</v>
      </c>
      <c r="C21" s="116">
        <f>+(C19+C20)*B6</f>
        <v>2227.6799999999998</v>
      </c>
      <c r="D21" s="15" t="s">
        <v>4</v>
      </c>
    </row>
    <row r="22" spans="1:16">
      <c r="A22" s="56"/>
      <c r="B22" s="4"/>
      <c r="C22" s="4"/>
      <c r="D22" s="15"/>
    </row>
    <row r="23" spans="1:16" ht="16.5" thickBot="1">
      <c r="A23" s="56"/>
      <c r="B23" s="18" t="s">
        <v>5</v>
      </c>
      <c r="C23" s="1">
        <f>+B21-C21</f>
        <v>7600.32</v>
      </c>
      <c r="D23" s="15" t="s">
        <v>4</v>
      </c>
    </row>
    <row r="24" spans="1:16">
      <c r="A24" s="57"/>
      <c r="B24" s="19"/>
      <c r="C24" s="20"/>
      <c r="D24" s="21"/>
    </row>
    <row r="25" spans="1:16">
      <c r="A25" s="52"/>
      <c r="B25" s="22"/>
      <c r="C25" s="23"/>
      <c r="D25" s="4"/>
    </row>
    <row r="26" spans="1:16">
      <c r="A26" s="75" t="s">
        <v>34</v>
      </c>
      <c r="B26" s="12"/>
      <c r="C26" s="24"/>
      <c r="D26" s="5"/>
    </row>
    <row r="27" spans="1:16">
      <c r="A27" s="56"/>
      <c r="B27" s="42" t="str">
        <f>B15</f>
        <v>Żarówka 75W</v>
      </c>
      <c r="C27" s="154" t="str">
        <f>C15</f>
        <v>MASTER LEDbulb 17W → 75W</v>
      </c>
      <c r="D27" s="15"/>
    </row>
    <row r="28" spans="1:16" ht="15" customHeight="1">
      <c r="A28" s="54" t="s">
        <v>23</v>
      </c>
      <c r="B28" s="172">
        <v>2</v>
      </c>
      <c r="C28" s="172">
        <v>195</v>
      </c>
      <c r="D28" s="15" t="s">
        <v>6</v>
      </c>
    </row>
    <row r="29" spans="1:16" ht="15" customHeight="1">
      <c r="A29" s="54" t="s">
        <v>44</v>
      </c>
      <c r="B29" s="173"/>
      <c r="C29" s="173"/>
      <c r="D29" s="15" t="s">
        <v>6</v>
      </c>
    </row>
    <row r="30" spans="1:16" ht="15" customHeight="1">
      <c r="A30" s="54" t="s">
        <v>15</v>
      </c>
      <c r="B30" s="14">
        <v>1000</v>
      </c>
      <c r="C30" s="14">
        <f>IF(C27="MASTER LEDbulb 6W → 25W",45000,IF(C27="MASTER LEDbulb 8W → 40W",25000,IF(C27="MASTER LEDbulb Designer 7W → 40W",25000,IF(C27="MASTER LEDbulb 12W → 60W",25000,IF(C27="MASTER LEDbulb 17W → 75W",25000,0)))))</f>
        <v>25000</v>
      </c>
      <c r="D30" s="15" t="s">
        <v>154</v>
      </c>
    </row>
    <row r="31" spans="1:16" ht="15" hidden="1" customHeight="1">
      <c r="A31" s="54" t="s">
        <v>160</v>
      </c>
      <c r="B31" s="41">
        <f>B9/B30</f>
        <v>3.12</v>
      </c>
      <c r="C31" s="41">
        <f>B9/C30</f>
        <v>0.12479999999999999</v>
      </c>
      <c r="D31" s="15" t="s">
        <v>150</v>
      </c>
    </row>
    <row r="32" spans="1:16" ht="15" customHeight="1" thickBot="1">
      <c r="A32" s="54" t="s">
        <v>24</v>
      </c>
      <c r="B32" s="32">
        <f>B28*B31</f>
        <v>6.24</v>
      </c>
      <c r="C32" s="32">
        <f>C28*C31</f>
        <v>24.335999999999999</v>
      </c>
      <c r="D32" s="15" t="s">
        <v>4</v>
      </c>
    </row>
    <row r="33" spans="1:16" ht="15" customHeight="1" thickTop="1">
      <c r="A33" s="54" t="s">
        <v>25</v>
      </c>
      <c r="B33" s="43">
        <f>B32*B6</f>
        <v>624</v>
      </c>
      <c r="C33" s="43">
        <f>+C32*B6</f>
        <v>2433.6</v>
      </c>
      <c r="D33" s="15" t="s">
        <v>4</v>
      </c>
    </row>
    <row r="34" spans="1:16" ht="15" customHeight="1">
      <c r="A34" s="54"/>
      <c r="B34" s="25"/>
      <c r="C34" s="25"/>
      <c r="D34" s="15"/>
    </row>
    <row r="35" spans="1:16" ht="16.5" thickBot="1">
      <c r="A35" s="56"/>
      <c r="B35" s="26" t="s">
        <v>5</v>
      </c>
      <c r="C35" s="1">
        <f>+B33-C33</f>
        <v>-1809.6</v>
      </c>
      <c r="D35" s="15" t="s">
        <v>4</v>
      </c>
    </row>
    <row r="36" spans="1:16">
      <c r="A36" s="57"/>
      <c r="B36" s="27"/>
      <c r="C36" s="27"/>
      <c r="D36" s="21"/>
    </row>
    <row r="37" spans="1:16">
      <c r="A37" s="52"/>
    </row>
    <row r="38" spans="1:16">
      <c r="A38" s="75" t="s">
        <v>32</v>
      </c>
      <c r="B38" s="28"/>
      <c r="C38" s="28"/>
      <c r="D38" s="5"/>
    </row>
    <row r="39" spans="1:16">
      <c r="A39" s="56"/>
      <c r="B39" s="29" t="str">
        <f>B15</f>
        <v>Żarówka 75W</v>
      </c>
      <c r="C39" s="30" t="str">
        <f>C15</f>
        <v>MASTER LEDbulb 17W → 75W</v>
      </c>
      <c r="D39" s="15"/>
    </row>
    <row r="40" spans="1:16">
      <c r="A40" s="54" t="s">
        <v>7</v>
      </c>
      <c r="B40" s="472"/>
      <c r="C40" s="473"/>
      <c r="D40" s="15" t="s">
        <v>6</v>
      </c>
      <c r="G40" s="22"/>
      <c r="H40" s="31"/>
    </row>
    <row r="41" spans="1:16" ht="13.5" thickBot="1">
      <c r="A41" s="54" t="s">
        <v>30</v>
      </c>
      <c r="B41" s="32">
        <f>+B40*B31</f>
        <v>0</v>
      </c>
      <c r="C41" s="32">
        <f>+B40*C31</f>
        <v>0</v>
      </c>
      <c r="D41" s="15" t="s">
        <v>4</v>
      </c>
      <c r="G41" s="22"/>
      <c r="H41" s="33"/>
    </row>
    <row r="42" spans="1:16" ht="13.5" thickTop="1">
      <c r="A42" s="54" t="s">
        <v>29</v>
      </c>
      <c r="B42" s="16">
        <f>+B41*B6</f>
        <v>0</v>
      </c>
      <c r="C42" s="16">
        <f>+C41*B6</f>
        <v>0</v>
      </c>
      <c r="D42" s="15" t="s">
        <v>4</v>
      </c>
      <c r="F42" s="22"/>
    </row>
    <row r="43" spans="1:16">
      <c r="A43" s="54"/>
      <c r="B43" s="11"/>
      <c r="C43" s="11"/>
      <c r="D43" s="15"/>
      <c r="F43" s="22"/>
    </row>
    <row r="44" spans="1:16" ht="16.5" thickBot="1">
      <c r="A44" s="54"/>
      <c r="B44" s="34" t="s">
        <v>5</v>
      </c>
      <c r="C44" s="1">
        <f>(B42-C42)</f>
        <v>0</v>
      </c>
      <c r="D44" s="15" t="s">
        <v>4</v>
      </c>
      <c r="F44" s="35"/>
      <c r="G44" s="36"/>
      <c r="H44" s="36"/>
      <c r="I44" s="36"/>
      <c r="J44" s="36"/>
      <c r="K44" s="36"/>
      <c r="L44" s="36"/>
    </row>
    <row r="45" spans="1:16">
      <c r="A45" s="58"/>
      <c r="B45" s="37"/>
      <c r="C45" s="37"/>
      <c r="D45" s="21"/>
      <c r="F45" s="36"/>
      <c r="G45" s="36"/>
      <c r="H45" s="36"/>
      <c r="I45" s="36"/>
      <c r="J45" s="36"/>
      <c r="K45" s="36"/>
      <c r="L45" s="36"/>
    </row>
    <row r="46" spans="1:16" ht="13.5" thickBot="1">
      <c r="A46" s="45"/>
      <c r="B46" s="11"/>
      <c r="C46" s="11"/>
      <c r="D46" s="4"/>
      <c r="F46" s="36"/>
      <c r="G46" s="36"/>
      <c r="H46" s="36"/>
      <c r="I46" s="36"/>
      <c r="J46" s="36"/>
      <c r="K46" s="36"/>
      <c r="L46" s="36"/>
    </row>
    <row r="47" spans="1:16" s="4" customFormat="1" ht="13.5" thickBot="1">
      <c r="A47" s="74" t="s">
        <v>33</v>
      </c>
      <c r="B47" s="85" t="str">
        <f>B15</f>
        <v>Żarówka 75W</v>
      </c>
      <c r="C47" s="86" t="str">
        <f>C15</f>
        <v>MASTER LEDbulb 17W → 75W</v>
      </c>
      <c r="F47" s="44"/>
      <c r="G47" s="44"/>
      <c r="H47" s="44"/>
      <c r="I47" s="44"/>
      <c r="J47" s="44"/>
      <c r="K47" s="44"/>
      <c r="L47" s="44"/>
      <c r="N47" s="111"/>
      <c r="O47" s="111"/>
      <c r="P47" s="111"/>
    </row>
    <row r="48" spans="1:16" s="4" customFormat="1" ht="13.5" thickBot="1">
      <c r="A48" s="146" t="s">
        <v>46</v>
      </c>
      <c r="B48" s="147">
        <f>(B29+B28)*B6</f>
        <v>200</v>
      </c>
      <c r="C48" s="148">
        <f>(C29+C28)*B6</f>
        <v>19500</v>
      </c>
      <c r="D48" s="48" t="s">
        <v>6</v>
      </c>
      <c r="F48" s="44"/>
      <c r="G48" s="44"/>
      <c r="H48" s="44"/>
      <c r="I48" s="44"/>
      <c r="J48" s="44"/>
      <c r="K48" s="44"/>
      <c r="L48" s="44"/>
      <c r="N48" s="111"/>
      <c r="O48" s="111"/>
      <c r="P48" s="111"/>
    </row>
    <row r="49" spans="1:24" ht="13.5" hidden="1" thickBot="1">
      <c r="A49" s="143" t="s">
        <v>42</v>
      </c>
      <c r="B49" s="144">
        <f>B21+B33+B42</f>
        <v>10452</v>
      </c>
      <c r="C49" s="145">
        <f>C21+C33+C42</f>
        <v>4661.28</v>
      </c>
      <c r="D49" s="48" t="s">
        <v>6</v>
      </c>
      <c r="F49" s="36"/>
      <c r="G49" s="36"/>
      <c r="H49" s="36"/>
      <c r="I49" s="36"/>
      <c r="J49" s="36"/>
      <c r="K49" s="36"/>
      <c r="L49" s="36"/>
      <c r="M49" s="36"/>
      <c r="N49" s="112"/>
      <c r="O49" s="112"/>
      <c r="P49" s="112"/>
      <c r="Q49" s="36"/>
      <c r="R49" s="36"/>
      <c r="S49" s="36"/>
      <c r="T49" s="36"/>
      <c r="U49" s="36"/>
      <c r="V49" s="36"/>
      <c r="W49" s="36"/>
      <c r="X49" s="36"/>
    </row>
    <row r="50" spans="1:24" ht="15">
      <c r="A50" s="482" t="s">
        <v>153</v>
      </c>
      <c r="B50" s="483"/>
      <c r="C50" s="165">
        <f>C30/B9</f>
        <v>8.0128205128205128</v>
      </c>
      <c r="D50" s="50" t="s">
        <v>18</v>
      </c>
      <c r="E50" s="4"/>
      <c r="F50" s="39"/>
      <c r="G50" s="39"/>
      <c r="H50" s="39"/>
      <c r="I50" s="39"/>
      <c r="J50" s="39"/>
      <c r="K50" s="39"/>
      <c r="L50" s="39"/>
      <c r="M50" s="39"/>
      <c r="N50" s="113"/>
      <c r="O50" s="113"/>
      <c r="P50" s="113"/>
      <c r="Q50" s="38"/>
      <c r="R50" s="38"/>
      <c r="S50" s="38"/>
      <c r="T50" s="36"/>
      <c r="U50" s="36"/>
      <c r="V50" s="36"/>
      <c r="W50" s="36"/>
      <c r="X50" s="36"/>
    </row>
    <row r="51" spans="1:24" ht="15">
      <c r="A51" s="484" t="s">
        <v>43</v>
      </c>
      <c r="B51" s="485"/>
      <c r="C51" s="79">
        <f>C23+C35+C44</f>
        <v>5790.7199999999993</v>
      </c>
      <c r="D51" s="48" t="s">
        <v>4</v>
      </c>
      <c r="F51" s="39"/>
      <c r="G51" s="39"/>
      <c r="H51" s="39"/>
      <c r="I51" s="39"/>
      <c r="J51" s="39"/>
      <c r="K51" s="39"/>
      <c r="L51" s="39"/>
      <c r="M51" s="39"/>
      <c r="V51" s="36"/>
      <c r="W51" s="36"/>
      <c r="X51" s="36"/>
    </row>
    <row r="52" spans="1:24" ht="15">
      <c r="A52" s="484" t="s">
        <v>161</v>
      </c>
      <c r="B52" s="485"/>
      <c r="C52" s="80">
        <f>C51*C50</f>
        <v>46399.999999999993</v>
      </c>
      <c r="D52" s="49" t="s">
        <v>6</v>
      </c>
      <c r="F52" s="39"/>
      <c r="G52" s="39"/>
      <c r="H52" s="39"/>
      <c r="I52" s="39"/>
      <c r="J52" s="39"/>
      <c r="K52" s="39"/>
      <c r="L52" s="39"/>
      <c r="M52" s="39"/>
      <c r="V52" s="36"/>
      <c r="W52" s="36"/>
      <c r="X52" s="36"/>
    </row>
    <row r="53" spans="1:24" ht="15">
      <c r="A53" s="484" t="s">
        <v>8</v>
      </c>
      <c r="B53" s="485"/>
      <c r="C53" s="81">
        <f>(B48-C48)/(C49-B49)</f>
        <v>3.3329188770999116</v>
      </c>
      <c r="D53" s="50" t="s">
        <v>18</v>
      </c>
      <c r="F53" s="108" t="s">
        <v>9</v>
      </c>
      <c r="G53" s="39">
        <v>0</v>
      </c>
      <c r="H53" s="39">
        <v>1</v>
      </c>
      <c r="I53" s="39">
        <v>2</v>
      </c>
      <c r="J53" s="39">
        <v>3</v>
      </c>
      <c r="K53" s="39">
        <v>4</v>
      </c>
      <c r="L53" s="39">
        <v>5</v>
      </c>
      <c r="M53" s="39"/>
      <c r="V53" s="36"/>
      <c r="W53" s="36"/>
      <c r="X53" s="36"/>
    </row>
    <row r="54" spans="1:24" s="36" customFormat="1" ht="15.75" thickBot="1">
      <c r="A54" s="486" t="s">
        <v>47</v>
      </c>
      <c r="B54" s="487"/>
      <c r="C54" s="82">
        <f>(B17-C17)*0.42*B6</f>
        <v>7600.3200000000006</v>
      </c>
      <c r="D54" s="50" t="s">
        <v>168</v>
      </c>
      <c r="E54" s="76"/>
      <c r="F54" s="61" t="s">
        <v>10</v>
      </c>
      <c r="G54" s="62">
        <f t="shared" ref="G54:L54" si="0">$B$9*G53</f>
        <v>0</v>
      </c>
      <c r="H54" s="62">
        <f t="shared" si="0"/>
        <v>3120</v>
      </c>
      <c r="I54" s="62">
        <f t="shared" si="0"/>
        <v>6240</v>
      </c>
      <c r="J54" s="62">
        <f t="shared" si="0"/>
        <v>9360</v>
      </c>
      <c r="K54" s="62">
        <f t="shared" si="0"/>
        <v>12480</v>
      </c>
      <c r="L54" s="62">
        <f t="shared" si="0"/>
        <v>15600</v>
      </c>
      <c r="M54" s="62"/>
      <c r="N54" s="114"/>
      <c r="O54" s="114"/>
      <c r="P54" s="114"/>
      <c r="Q54" s="77"/>
      <c r="R54" s="2"/>
      <c r="S54" s="2"/>
      <c r="T54" s="2"/>
      <c r="U54" s="2"/>
    </row>
    <row r="55" spans="1:24" s="36" customFormat="1">
      <c r="C55" s="47"/>
      <c r="D55" s="63"/>
      <c r="E55" s="76"/>
      <c r="F55" s="64" t="str">
        <f>B15</f>
        <v>Żarówka 75W</v>
      </c>
      <c r="G55" s="62">
        <f>B28*B6+B29*B6</f>
        <v>200</v>
      </c>
      <c r="H55" s="62">
        <f t="shared" ref="H55:M55" si="1">G55+$B$49</f>
        <v>10652</v>
      </c>
      <c r="I55" s="62">
        <f t="shared" si="1"/>
        <v>21104</v>
      </c>
      <c r="J55" s="62">
        <f t="shared" si="1"/>
        <v>31556</v>
      </c>
      <c r="K55" s="62">
        <f t="shared" si="1"/>
        <v>42008</v>
      </c>
      <c r="L55" s="62">
        <f t="shared" si="1"/>
        <v>52460</v>
      </c>
      <c r="M55" s="65"/>
      <c r="N55" s="115"/>
      <c r="O55" s="109"/>
      <c r="P55" s="109"/>
      <c r="Q55" s="2"/>
      <c r="R55" s="2"/>
      <c r="S55" s="2"/>
      <c r="T55" s="2"/>
      <c r="U55" s="2"/>
    </row>
    <row r="56" spans="1:24">
      <c r="A56" s="381" t="s">
        <v>283</v>
      </c>
      <c r="D56" s="76"/>
      <c r="E56" s="76"/>
      <c r="F56" s="66" t="str">
        <f>C15</f>
        <v>MASTER LEDbulb 17W → 75W</v>
      </c>
      <c r="G56" s="62">
        <f>(C28+C29)*B6</f>
        <v>19500</v>
      </c>
      <c r="H56" s="62">
        <f t="shared" ref="H56:M56" si="2">G56+$C$49</f>
        <v>24161.279999999999</v>
      </c>
      <c r="I56" s="62">
        <f t="shared" si="2"/>
        <v>28822.559999999998</v>
      </c>
      <c r="J56" s="62">
        <f t="shared" si="2"/>
        <v>33483.839999999997</v>
      </c>
      <c r="K56" s="62">
        <f t="shared" si="2"/>
        <v>38145.119999999995</v>
      </c>
      <c r="L56" s="62">
        <f t="shared" si="2"/>
        <v>42806.399999999994</v>
      </c>
      <c r="M56" s="65"/>
      <c r="N56" s="115"/>
    </row>
    <row r="57" spans="1:24">
      <c r="A57" s="2"/>
      <c r="B57" s="46"/>
      <c r="D57" s="76"/>
      <c r="E57" s="76"/>
      <c r="F57" s="66" t="e">
        <f>#REF!</f>
        <v>#REF!</v>
      </c>
      <c r="G57" s="67" t="e">
        <f>(#REF!+#REF!)*B6</f>
        <v>#REF!</v>
      </c>
      <c r="H57" s="65" t="e">
        <f>G57+#REF!</f>
        <v>#REF!</v>
      </c>
      <c r="I57" s="65" t="e">
        <f>H57+#REF!</f>
        <v>#REF!</v>
      </c>
      <c r="J57" s="65" t="e">
        <f>I57+#REF!</f>
        <v>#REF!</v>
      </c>
      <c r="K57" s="65" t="e">
        <f>J57+#REF!</f>
        <v>#REF!</v>
      </c>
      <c r="L57" s="65" t="e">
        <f>K57+#REF!</f>
        <v>#REF!</v>
      </c>
      <c r="M57" s="65"/>
      <c r="N57" s="115"/>
    </row>
    <row r="58" spans="1:24" ht="15">
      <c r="A58" s="2" t="s">
        <v>141</v>
      </c>
      <c r="B58" s="155"/>
      <c r="D58" s="76"/>
      <c r="E58" s="76"/>
      <c r="F58" s="60"/>
      <c r="G58" s="60"/>
      <c r="H58" s="60"/>
      <c r="I58" s="60"/>
      <c r="J58" s="60"/>
      <c r="K58" s="60"/>
      <c r="L58" s="60"/>
      <c r="M58" s="60"/>
      <c r="N58" s="115"/>
    </row>
    <row r="59" spans="1:24">
      <c r="A59" s="2"/>
      <c r="D59" s="76"/>
      <c r="E59" s="76"/>
      <c r="F59" s="76"/>
      <c r="G59" s="76"/>
      <c r="H59" s="76"/>
      <c r="I59" s="76"/>
      <c r="J59" s="76"/>
      <c r="K59" s="76"/>
      <c r="L59" s="76"/>
      <c r="M59" s="76"/>
      <c r="N59" s="115"/>
    </row>
    <row r="60" spans="1:24">
      <c r="A60" s="2" t="s">
        <v>162</v>
      </c>
      <c r="D60" s="76"/>
      <c r="E60" s="76"/>
      <c r="F60" s="76"/>
      <c r="G60" s="76"/>
      <c r="H60" s="76"/>
      <c r="I60" s="76"/>
      <c r="J60" s="76"/>
      <c r="K60" s="76"/>
      <c r="L60" s="76"/>
      <c r="M60" s="76"/>
      <c r="N60" s="115"/>
    </row>
    <row r="61" spans="1:24" ht="78.75" customHeight="1">
      <c r="A61" s="480" t="s">
        <v>148</v>
      </c>
      <c r="B61" s="480"/>
      <c r="C61" s="480"/>
      <c r="D61" s="480"/>
      <c r="N61" s="2"/>
      <c r="O61" s="2"/>
      <c r="P61" s="2"/>
    </row>
    <row r="62" spans="1:24" ht="52.5" customHeight="1">
      <c r="A62" s="481" t="s">
        <v>149</v>
      </c>
      <c r="B62" s="481"/>
      <c r="C62" s="481"/>
      <c r="D62" s="481"/>
      <c r="N62" s="2"/>
      <c r="O62" s="2"/>
      <c r="P62" s="2"/>
    </row>
    <row r="63" spans="1:24">
      <c r="A63" s="2"/>
    </row>
    <row r="64" spans="1:24">
      <c r="A64" s="2"/>
      <c r="C64" s="22"/>
    </row>
    <row r="65" spans="1:3" ht="13.5" thickBot="1">
      <c r="A65" s="106" t="s">
        <v>45</v>
      </c>
      <c r="B65" s="22" t="s">
        <v>84</v>
      </c>
      <c r="C65" s="22"/>
    </row>
    <row r="66" spans="1:3">
      <c r="A66" s="162"/>
      <c r="B66" s="107">
        <f ca="1">TODAY()</f>
        <v>41071</v>
      </c>
      <c r="C66" s="22"/>
    </row>
    <row r="67" spans="1:3">
      <c r="A67" s="163"/>
      <c r="C67" s="22"/>
    </row>
    <row r="68" spans="1:3">
      <c r="A68" s="163"/>
      <c r="C68" s="22"/>
    </row>
    <row r="69" spans="1:3">
      <c r="A69" s="163"/>
      <c r="C69" s="22"/>
    </row>
    <row r="70" spans="1:3">
      <c r="A70" s="163"/>
    </row>
    <row r="71" spans="1:3">
      <c r="A71" s="163"/>
    </row>
    <row r="72" spans="1:3">
      <c r="A72" s="163"/>
    </row>
    <row r="73" spans="1:3">
      <c r="A73" s="163"/>
    </row>
    <row r="74" spans="1:3">
      <c r="A74" s="163"/>
      <c r="B74" s="22"/>
    </row>
    <row r="75" spans="1:3">
      <c r="A75" s="163"/>
      <c r="B75" s="22"/>
    </row>
    <row r="76" spans="1:3">
      <c r="A76" s="163"/>
    </row>
    <row r="77" spans="1:3" ht="13.5" thickBot="1">
      <c r="A77" s="164"/>
    </row>
    <row r="79" spans="1:3">
      <c r="A79" s="51" t="s">
        <v>159</v>
      </c>
    </row>
    <row r="91" spans="1:16" s="36" customFormat="1">
      <c r="A91" s="59"/>
      <c r="N91" s="112"/>
      <c r="O91" s="112"/>
      <c r="P91" s="112"/>
    </row>
    <row r="92" spans="1:16" s="36" customFormat="1">
      <c r="A92" s="59"/>
      <c r="N92" s="112"/>
      <c r="O92" s="112"/>
      <c r="P92" s="112"/>
    </row>
    <row r="93" spans="1:16" s="36" customFormat="1">
      <c r="A93" s="59"/>
      <c r="N93" s="112"/>
      <c r="O93" s="112"/>
      <c r="P93" s="112"/>
    </row>
    <row r="94" spans="1:16" s="36" customFormat="1">
      <c r="A94" s="59"/>
      <c r="N94" s="112"/>
      <c r="O94" s="112"/>
      <c r="P94" s="112"/>
    </row>
    <row r="95" spans="1:16" s="36" customFormat="1">
      <c r="A95" s="59"/>
      <c r="N95" s="112"/>
      <c r="O95" s="112"/>
      <c r="P95" s="112"/>
    </row>
    <row r="96" spans="1:16" s="36" customFormat="1">
      <c r="A96" s="59"/>
      <c r="N96" s="112"/>
      <c r="O96" s="112"/>
      <c r="P96" s="112"/>
    </row>
    <row r="97" spans="1:16" s="36" customFormat="1">
      <c r="A97" s="59"/>
      <c r="N97" s="112"/>
      <c r="O97" s="112"/>
      <c r="P97" s="112"/>
    </row>
    <row r="98" spans="1:16" s="36" customFormat="1">
      <c r="A98" s="59"/>
      <c r="N98" s="112"/>
      <c r="O98" s="112"/>
      <c r="P98" s="112"/>
    </row>
    <row r="99" spans="1:16" s="36" customFormat="1">
      <c r="A99" s="59"/>
      <c r="N99" s="112"/>
      <c r="O99" s="112"/>
      <c r="P99" s="112"/>
    </row>
    <row r="100" spans="1:16" s="36" customFormat="1">
      <c r="A100" s="59"/>
      <c r="N100" s="112"/>
      <c r="O100" s="112"/>
      <c r="P100" s="112"/>
    </row>
    <row r="101" spans="1:16" s="36" customFormat="1">
      <c r="A101" s="59"/>
      <c r="N101" s="112"/>
      <c r="O101" s="112"/>
      <c r="P101" s="112"/>
    </row>
    <row r="102" spans="1:16" s="36" customFormat="1">
      <c r="A102" s="59"/>
      <c r="N102" s="112"/>
      <c r="O102" s="112"/>
      <c r="P102" s="112"/>
    </row>
    <row r="103" spans="1:16" s="36" customFormat="1">
      <c r="A103" s="59"/>
      <c r="N103" s="112"/>
      <c r="O103" s="112"/>
      <c r="P103" s="112"/>
    </row>
    <row r="104" spans="1:16" s="36" customFormat="1">
      <c r="A104" s="59"/>
      <c r="N104" s="112"/>
      <c r="O104" s="112"/>
      <c r="P104" s="112"/>
    </row>
    <row r="105" spans="1:16" s="36" customFormat="1">
      <c r="A105" s="59"/>
      <c r="N105" s="112"/>
      <c r="O105" s="112"/>
      <c r="P105" s="112"/>
    </row>
    <row r="106" spans="1:16" s="36" customFormat="1">
      <c r="A106" s="59"/>
      <c r="N106" s="112"/>
      <c r="O106" s="112"/>
      <c r="P106" s="112"/>
    </row>
    <row r="107" spans="1:16" s="36" customFormat="1">
      <c r="A107" s="59"/>
      <c r="N107" s="112"/>
      <c r="O107" s="112"/>
      <c r="P107" s="112"/>
    </row>
    <row r="108" spans="1:16" s="36" customFormat="1">
      <c r="A108" s="59"/>
      <c r="N108" s="112"/>
      <c r="O108" s="112"/>
      <c r="P108" s="112"/>
    </row>
    <row r="109" spans="1:16" s="36" customFormat="1">
      <c r="A109" s="59"/>
      <c r="N109" s="112"/>
      <c r="O109" s="112"/>
      <c r="P109" s="112"/>
    </row>
    <row r="110" spans="1:16" s="36" customFormat="1">
      <c r="A110" s="59"/>
      <c r="N110" s="112"/>
      <c r="O110" s="112"/>
      <c r="P110" s="112"/>
    </row>
    <row r="111" spans="1:16" s="36" customFormat="1">
      <c r="A111" s="59"/>
      <c r="N111" s="112"/>
      <c r="O111" s="112"/>
      <c r="P111" s="112"/>
    </row>
    <row r="112" spans="1:16" s="36" customFormat="1">
      <c r="A112" s="59"/>
      <c r="N112" s="112"/>
      <c r="O112" s="112"/>
      <c r="P112" s="112"/>
    </row>
    <row r="113" spans="1:16" s="36" customFormat="1">
      <c r="A113" s="59"/>
      <c r="N113" s="112"/>
      <c r="O113" s="112"/>
      <c r="P113" s="112"/>
    </row>
    <row r="114" spans="1:16" s="36" customFormat="1">
      <c r="A114" s="59"/>
      <c r="N114" s="112"/>
      <c r="O114" s="112"/>
      <c r="P114" s="112"/>
    </row>
    <row r="115" spans="1:16" s="36" customFormat="1">
      <c r="A115" s="59"/>
      <c r="N115" s="112"/>
      <c r="O115" s="112"/>
      <c r="P115" s="112"/>
    </row>
    <row r="116" spans="1:16" s="36" customFormat="1">
      <c r="A116" s="59"/>
      <c r="N116" s="112"/>
      <c r="O116" s="112"/>
      <c r="P116" s="112"/>
    </row>
    <row r="117" spans="1:16" s="36" customFormat="1">
      <c r="A117" s="59"/>
      <c r="N117" s="112"/>
      <c r="O117" s="112"/>
      <c r="P117" s="112"/>
    </row>
    <row r="118" spans="1:16" s="36" customFormat="1">
      <c r="A118" s="59"/>
      <c r="N118" s="112"/>
      <c r="O118" s="112"/>
      <c r="P118" s="112"/>
    </row>
    <row r="119" spans="1:16" s="36" customFormat="1">
      <c r="A119" s="59"/>
      <c r="N119" s="112"/>
      <c r="O119" s="112"/>
      <c r="P119" s="112"/>
    </row>
    <row r="120" spans="1:16" s="36" customFormat="1">
      <c r="A120" s="59"/>
      <c r="N120" s="112"/>
      <c r="O120" s="112"/>
      <c r="P120" s="112"/>
    </row>
    <row r="121" spans="1:16" s="36" customFormat="1">
      <c r="A121" s="59"/>
      <c r="N121" s="112"/>
      <c r="O121" s="112"/>
      <c r="P121" s="112"/>
    </row>
    <row r="122" spans="1:16" s="36" customFormat="1">
      <c r="A122" s="59"/>
      <c r="N122" s="112"/>
      <c r="O122" s="112"/>
      <c r="P122" s="112"/>
    </row>
    <row r="123" spans="1:16" s="36" customFormat="1">
      <c r="A123" s="59"/>
      <c r="N123" s="112"/>
      <c r="O123" s="112"/>
      <c r="P123" s="112"/>
    </row>
    <row r="124" spans="1:16" s="36" customFormat="1">
      <c r="A124" s="59"/>
      <c r="N124" s="112"/>
      <c r="O124" s="112"/>
      <c r="P124" s="112"/>
    </row>
    <row r="125" spans="1:16" s="36" customFormat="1">
      <c r="A125" s="59"/>
      <c r="N125" s="112"/>
      <c r="O125" s="112"/>
      <c r="P125" s="112"/>
    </row>
    <row r="126" spans="1:16" s="36" customFormat="1">
      <c r="A126" s="59"/>
      <c r="N126" s="112"/>
      <c r="O126" s="112"/>
      <c r="P126" s="112"/>
    </row>
    <row r="127" spans="1:16" s="36" customFormat="1">
      <c r="A127" s="59"/>
      <c r="N127" s="112"/>
      <c r="O127" s="112"/>
      <c r="P127" s="112"/>
    </row>
    <row r="128" spans="1:16" s="36" customFormat="1">
      <c r="A128" s="59"/>
      <c r="N128" s="112"/>
      <c r="O128" s="112"/>
      <c r="P128" s="112"/>
    </row>
    <row r="129" spans="1:16" s="36" customFormat="1">
      <c r="A129" s="59"/>
      <c r="N129" s="112"/>
      <c r="O129" s="112"/>
      <c r="P129" s="112"/>
    </row>
    <row r="130" spans="1:16" s="36" customFormat="1">
      <c r="A130" s="59"/>
      <c r="N130" s="112"/>
      <c r="O130" s="112"/>
      <c r="P130" s="112"/>
    </row>
    <row r="131" spans="1:16" s="36" customFormat="1">
      <c r="A131" s="59"/>
      <c r="N131" s="112"/>
      <c r="O131" s="112"/>
      <c r="P131" s="112"/>
    </row>
    <row r="132" spans="1:16" s="36" customFormat="1">
      <c r="A132" s="59"/>
      <c r="N132" s="112"/>
      <c r="O132" s="112"/>
      <c r="P132" s="112"/>
    </row>
    <row r="133" spans="1:16" s="36" customFormat="1">
      <c r="A133" s="59"/>
      <c r="N133" s="112"/>
      <c r="O133" s="112"/>
      <c r="P133" s="112"/>
    </row>
    <row r="134" spans="1:16" s="36" customFormat="1">
      <c r="A134" s="59"/>
      <c r="N134" s="112"/>
      <c r="O134" s="112"/>
      <c r="P134" s="112"/>
    </row>
    <row r="135" spans="1:16" s="36" customFormat="1">
      <c r="A135" s="59"/>
      <c r="N135" s="112"/>
      <c r="O135" s="112"/>
      <c r="P135" s="112"/>
    </row>
    <row r="136" spans="1:16" s="36" customFormat="1">
      <c r="A136" s="59"/>
      <c r="N136" s="112"/>
      <c r="O136" s="112"/>
      <c r="P136" s="112"/>
    </row>
    <row r="137" spans="1:16" s="36" customFormat="1">
      <c r="A137" s="59"/>
      <c r="N137" s="112"/>
      <c r="O137" s="112"/>
      <c r="P137" s="112"/>
    </row>
    <row r="138" spans="1:16" s="36" customFormat="1">
      <c r="A138" s="59"/>
      <c r="N138" s="112"/>
      <c r="O138" s="112"/>
      <c r="P138" s="112"/>
    </row>
    <row r="139" spans="1:16" s="36" customFormat="1">
      <c r="A139" s="59"/>
      <c r="N139" s="112"/>
      <c r="O139" s="112"/>
      <c r="P139" s="112"/>
    </row>
    <row r="140" spans="1:16" s="36" customFormat="1">
      <c r="A140" s="59"/>
      <c r="N140" s="112"/>
      <c r="O140" s="112"/>
      <c r="P140" s="112"/>
    </row>
    <row r="141" spans="1:16" s="36" customFormat="1">
      <c r="A141" s="59"/>
      <c r="N141" s="112"/>
      <c r="O141" s="112"/>
      <c r="P141" s="112"/>
    </row>
    <row r="142" spans="1:16" s="36" customFormat="1">
      <c r="A142" s="59"/>
      <c r="N142" s="112"/>
      <c r="O142" s="112"/>
      <c r="P142" s="112"/>
    </row>
    <row r="143" spans="1:16" s="36" customFormat="1">
      <c r="A143" s="59"/>
      <c r="N143" s="112"/>
      <c r="O143" s="112"/>
      <c r="P143" s="112"/>
    </row>
    <row r="144" spans="1:16" s="36" customFormat="1">
      <c r="A144" s="59"/>
      <c r="N144" s="112"/>
      <c r="O144" s="112"/>
      <c r="P144" s="112"/>
    </row>
    <row r="145" spans="1:16" s="36" customFormat="1">
      <c r="A145" s="59"/>
      <c r="N145" s="112"/>
      <c r="O145" s="112"/>
      <c r="P145" s="112"/>
    </row>
    <row r="146" spans="1:16" s="36" customFormat="1">
      <c r="A146" s="59"/>
      <c r="N146" s="112"/>
      <c r="O146" s="112"/>
      <c r="P146" s="112"/>
    </row>
    <row r="147" spans="1:16" s="36" customFormat="1">
      <c r="A147" s="59"/>
      <c r="N147" s="112"/>
      <c r="O147" s="112"/>
      <c r="P147" s="112"/>
    </row>
    <row r="148" spans="1:16" s="36" customFormat="1">
      <c r="A148" s="59"/>
      <c r="N148" s="112"/>
      <c r="O148" s="112"/>
      <c r="P148" s="112"/>
    </row>
    <row r="149" spans="1:16" s="36" customFormat="1">
      <c r="A149" s="59"/>
      <c r="N149" s="112"/>
      <c r="O149" s="112"/>
      <c r="P149" s="112"/>
    </row>
    <row r="150" spans="1:16" s="36" customFormat="1">
      <c r="A150" s="59"/>
      <c r="N150" s="112"/>
      <c r="O150" s="112"/>
      <c r="P150" s="112"/>
    </row>
    <row r="151" spans="1:16" s="36" customFormat="1">
      <c r="A151" s="59"/>
      <c r="N151" s="112"/>
      <c r="O151" s="112"/>
      <c r="P151" s="112"/>
    </row>
    <row r="152" spans="1:16" s="36" customFormat="1">
      <c r="A152" s="59"/>
      <c r="N152" s="112"/>
      <c r="O152" s="112"/>
      <c r="P152" s="112"/>
    </row>
    <row r="153" spans="1:16" s="36" customFormat="1">
      <c r="A153" s="59"/>
      <c r="N153" s="112"/>
      <c r="O153" s="112"/>
      <c r="P153" s="112"/>
    </row>
    <row r="154" spans="1:16" s="36" customFormat="1">
      <c r="A154" s="59"/>
      <c r="N154" s="112"/>
      <c r="O154" s="112"/>
      <c r="P154" s="112"/>
    </row>
    <row r="155" spans="1:16" s="36" customFormat="1">
      <c r="A155" s="59"/>
      <c r="N155" s="112"/>
      <c r="O155" s="112"/>
      <c r="P155" s="112"/>
    </row>
    <row r="156" spans="1:16" s="36" customFormat="1">
      <c r="A156" s="59"/>
      <c r="N156" s="112"/>
      <c r="O156" s="112"/>
      <c r="P156" s="112"/>
    </row>
    <row r="157" spans="1:16" s="36" customFormat="1">
      <c r="A157" s="59"/>
      <c r="N157" s="112"/>
      <c r="O157" s="112"/>
      <c r="P157" s="112"/>
    </row>
    <row r="158" spans="1:16" s="36" customFormat="1">
      <c r="A158" s="59"/>
      <c r="N158" s="112"/>
      <c r="O158" s="112"/>
      <c r="P158" s="112"/>
    </row>
    <row r="159" spans="1:16" s="36" customFormat="1">
      <c r="A159" s="59"/>
      <c r="N159" s="112"/>
      <c r="O159" s="112"/>
      <c r="P159" s="112"/>
    </row>
    <row r="160" spans="1:16" s="36" customFormat="1">
      <c r="A160" s="59"/>
      <c r="N160" s="112"/>
      <c r="O160" s="112"/>
      <c r="P160" s="112"/>
    </row>
    <row r="161" spans="1:16" s="36" customFormat="1">
      <c r="A161" s="59"/>
      <c r="N161" s="112"/>
      <c r="O161" s="112"/>
      <c r="P161" s="112"/>
    </row>
    <row r="162" spans="1:16" s="36" customFormat="1">
      <c r="A162" s="59"/>
      <c r="N162" s="112"/>
      <c r="O162" s="112"/>
      <c r="P162" s="112"/>
    </row>
    <row r="163" spans="1:16" s="36" customFormat="1">
      <c r="A163" s="59"/>
      <c r="N163" s="112"/>
      <c r="O163" s="112"/>
      <c r="P163" s="112"/>
    </row>
    <row r="164" spans="1:16" s="36" customFormat="1">
      <c r="A164" s="59"/>
      <c r="N164" s="112"/>
      <c r="O164" s="112"/>
      <c r="P164" s="112"/>
    </row>
    <row r="165" spans="1:16" s="36" customFormat="1">
      <c r="A165" s="59"/>
      <c r="N165" s="112"/>
      <c r="O165" s="112"/>
      <c r="P165" s="112"/>
    </row>
    <row r="166" spans="1:16" s="36" customFormat="1">
      <c r="A166" s="59"/>
      <c r="N166" s="112"/>
      <c r="O166" s="112"/>
      <c r="P166" s="112"/>
    </row>
    <row r="167" spans="1:16" s="36" customFormat="1">
      <c r="A167" s="59"/>
      <c r="N167" s="112"/>
      <c r="O167" s="112"/>
      <c r="P167" s="112"/>
    </row>
    <row r="168" spans="1:16" s="36" customFormat="1">
      <c r="A168" s="59"/>
      <c r="N168" s="112"/>
      <c r="O168" s="112"/>
      <c r="P168" s="112"/>
    </row>
    <row r="169" spans="1:16" s="36" customFormat="1">
      <c r="A169" s="59"/>
      <c r="N169" s="112"/>
      <c r="O169" s="112"/>
      <c r="P169" s="112"/>
    </row>
    <row r="170" spans="1:16" s="36" customFormat="1">
      <c r="A170" s="59"/>
      <c r="N170" s="112"/>
      <c r="O170" s="112"/>
      <c r="P170" s="112"/>
    </row>
    <row r="171" spans="1:16" s="36" customFormat="1">
      <c r="A171" s="59"/>
      <c r="N171" s="112"/>
      <c r="O171" s="112"/>
      <c r="P171" s="112"/>
    </row>
    <row r="172" spans="1:16" s="36" customFormat="1">
      <c r="A172" s="59"/>
      <c r="N172" s="112"/>
      <c r="O172" s="112"/>
      <c r="P172" s="112"/>
    </row>
    <row r="173" spans="1:16" s="36" customFormat="1">
      <c r="A173" s="59"/>
      <c r="N173" s="112"/>
      <c r="O173" s="112"/>
      <c r="P173" s="112"/>
    </row>
    <row r="174" spans="1:16" s="36" customFormat="1">
      <c r="A174" s="59"/>
      <c r="N174" s="112"/>
      <c r="O174" s="112"/>
      <c r="P174" s="112"/>
    </row>
    <row r="175" spans="1:16" s="36" customFormat="1">
      <c r="A175" s="59"/>
      <c r="N175" s="112"/>
      <c r="O175" s="112"/>
      <c r="P175" s="112"/>
    </row>
    <row r="176" spans="1:16" s="36" customFormat="1">
      <c r="A176" s="59"/>
      <c r="N176" s="112"/>
      <c r="O176" s="112"/>
      <c r="P176" s="112"/>
    </row>
    <row r="177" spans="1:16" s="36" customFormat="1">
      <c r="A177" s="59"/>
      <c r="N177" s="112"/>
      <c r="O177" s="112"/>
      <c r="P177" s="112"/>
    </row>
    <row r="178" spans="1:16" s="36" customFormat="1">
      <c r="A178" s="59"/>
      <c r="N178" s="112"/>
      <c r="O178" s="112"/>
      <c r="P178" s="112"/>
    </row>
    <row r="179" spans="1:16" s="36" customFormat="1">
      <c r="A179" s="59"/>
      <c r="N179" s="112"/>
      <c r="O179" s="112"/>
      <c r="P179" s="112"/>
    </row>
    <row r="180" spans="1:16" s="36" customFormat="1">
      <c r="A180" s="59"/>
      <c r="N180" s="112"/>
      <c r="O180" s="112"/>
      <c r="P180" s="112"/>
    </row>
    <row r="181" spans="1:16" s="36" customFormat="1">
      <c r="A181" s="59"/>
      <c r="N181" s="112"/>
      <c r="O181" s="112"/>
      <c r="P181" s="112"/>
    </row>
    <row r="182" spans="1:16" s="36" customFormat="1">
      <c r="A182" s="59"/>
      <c r="N182" s="112"/>
      <c r="O182" s="112"/>
      <c r="P182" s="112"/>
    </row>
    <row r="183" spans="1:16" s="36" customFormat="1">
      <c r="A183" s="59"/>
      <c r="N183" s="112"/>
      <c r="O183" s="112"/>
      <c r="P183" s="112"/>
    </row>
    <row r="184" spans="1:16" s="36" customFormat="1">
      <c r="A184" s="59"/>
      <c r="N184" s="112"/>
      <c r="O184" s="112"/>
      <c r="P184" s="112"/>
    </row>
    <row r="185" spans="1:16" s="36" customFormat="1">
      <c r="A185" s="59"/>
      <c r="N185" s="112"/>
      <c r="O185" s="112"/>
      <c r="P185" s="112"/>
    </row>
    <row r="186" spans="1:16" s="36" customFormat="1">
      <c r="A186" s="59"/>
      <c r="N186" s="112"/>
      <c r="O186" s="112"/>
      <c r="P186" s="112"/>
    </row>
    <row r="187" spans="1:16" s="36" customFormat="1">
      <c r="A187" s="59"/>
      <c r="N187" s="112"/>
      <c r="O187" s="112"/>
      <c r="P187" s="112"/>
    </row>
    <row r="188" spans="1:16" s="36" customFormat="1">
      <c r="A188" s="59"/>
      <c r="N188" s="112"/>
      <c r="O188" s="112"/>
      <c r="P188" s="112"/>
    </row>
    <row r="189" spans="1:16" s="36" customFormat="1">
      <c r="A189" s="59"/>
      <c r="N189" s="112"/>
      <c r="O189" s="112"/>
      <c r="P189" s="112"/>
    </row>
    <row r="190" spans="1:16" s="36" customFormat="1">
      <c r="A190" s="59"/>
      <c r="N190" s="112"/>
      <c r="O190" s="112"/>
      <c r="P190" s="112"/>
    </row>
    <row r="191" spans="1:16" s="36" customFormat="1">
      <c r="A191" s="59"/>
      <c r="N191" s="112"/>
      <c r="O191" s="112"/>
      <c r="P191" s="112"/>
    </row>
    <row r="192" spans="1:16" s="36" customFormat="1">
      <c r="A192" s="59"/>
      <c r="N192" s="112"/>
      <c r="O192" s="112"/>
      <c r="P192" s="112"/>
    </row>
    <row r="193" spans="1:16" s="36" customFormat="1">
      <c r="A193" s="59"/>
      <c r="N193" s="112"/>
      <c r="O193" s="112"/>
      <c r="P193" s="112"/>
    </row>
    <row r="194" spans="1:16" s="36" customFormat="1">
      <c r="A194" s="59"/>
      <c r="N194" s="112"/>
      <c r="O194" s="112"/>
      <c r="P194" s="112"/>
    </row>
    <row r="195" spans="1:16" s="36" customFormat="1">
      <c r="A195" s="59"/>
      <c r="N195" s="112"/>
      <c r="O195" s="112"/>
      <c r="P195" s="112"/>
    </row>
    <row r="196" spans="1:16" s="36" customFormat="1">
      <c r="A196" s="59"/>
      <c r="N196" s="112"/>
      <c r="O196" s="112"/>
      <c r="P196" s="112"/>
    </row>
    <row r="197" spans="1:16" s="36" customFormat="1">
      <c r="A197" s="59"/>
      <c r="N197" s="112"/>
      <c r="O197" s="112"/>
      <c r="P197" s="112"/>
    </row>
    <row r="198" spans="1:16" s="36" customFormat="1">
      <c r="A198" s="59"/>
      <c r="N198" s="112"/>
      <c r="O198" s="112"/>
      <c r="P198" s="112"/>
    </row>
    <row r="199" spans="1:16" s="36" customFormat="1">
      <c r="A199" s="59"/>
      <c r="N199" s="112"/>
      <c r="O199" s="112"/>
      <c r="P199" s="112"/>
    </row>
    <row r="200" spans="1:16" s="36" customFormat="1">
      <c r="A200" s="59"/>
      <c r="N200" s="112"/>
      <c r="O200" s="112"/>
      <c r="P200" s="112"/>
    </row>
    <row r="201" spans="1:16" s="36" customFormat="1">
      <c r="A201" s="59"/>
      <c r="N201" s="112"/>
      <c r="O201" s="112"/>
      <c r="P201" s="112"/>
    </row>
    <row r="202" spans="1:16" s="36" customFormat="1">
      <c r="A202" s="59"/>
      <c r="N202" s="112"/>
      <c r="O202" s="112"/>
      <c r="P202" s="112"/>
    </row>
    <row r="203" spans="1:16" s="36" customFormat="1">
      <c r="A203" s="59"/>
      <c r="N203" s="112"/>
      <c r="O203" s="112"/>
      <c r="P203" s="112"/>
    </row>
    <row r="204" spans="1:16" s="36" customFormat="1">
      <c r="A204" s="59"/>
      <c r="N204" s="112"/>
      <c r="O204" s="112"/>
      <c r="P204" s="112"/>
    </row>
    <row r="205" spans="1:16" s="36" customFormat="1">
      <c r="A205" s="59"/>
      <c r="N205" s="112"/>
      <c r="O205" s="112"/>
      <c r="P205" s="112"/>
    </row>
    <row r="206" spans="1:16" s="36" customFormat="1">
      <c r="A206" s="59"/>
      <c r="N206" s="112"/>
      <c r="O206" s="112"/>
      <c r="P206" s="112"/>
    </row>
    <row r="207" spans="1:16" s="36" customFormat="1">
      <c r="A207" s="59"/>
      <c r="N207" s="112"/>
      <c r="O207" s="112"/>
      <c r="P207" s="112"/>
    </row>
    <row r="208" spans="1:16" s="36" customFormat="1">
      <c r="A208" s="59"/>
      <c r="N208" s="112"/>
      <c r="O208" s="112"/>
      <c r="P208" s="112"/>
    </row>
    <row r="209" spans="1:16" s="36" customFormat="1">
      <c r="A209" s="59"/>
      <c r="N209" s="112"/>
      <c r="O209" s="112"/>
      <c r="P209" s="112"/>
    </row>
    <row r="210" spans="1:16" s="36" customFormat="1">
      <c r="A210" s="59"/>
      <c r="N210" s="112"/>
      <c r="O210" s="112"/>
      <c r="P210" s="112"/>
    </row>
    <row r="211" spans="1:16" s="36" customFormat="1">
      <c r="A211" s="59"/>
      <c r="N211" s="112"/>
      <c r="O211" s="112"/>
      <c r="P211" s="112"/>
    </row>
    <row r="212" spans="1:16" s="36" customFormat="1">
      <c r="A212" s="59"/>
      <c r="N212" s="112"/>
      <c r="O212" s="112"/>
      <c r="P212" s="112"/>
    </row>
    <row r="213" spans="1:16" s="36" customFormat="1">
      <c r="A213" s="59"/>
      <c r="N213" s="112"/>
      <c r="O213" s="112"/>
      <c r="P213" s="112"/>
    </row>
    <row r="214" spans="1:16" s="36" customFormat="1">
      <c r="A214" s="59"/>
      <c r="N214" s="112"/>
      <c r="O214" s="112"/>
      <c r="P214" s="112"/>
    </row>
    <row r="215" spans="1:16" s="36" customFormat="1">
      <c r="A215" s="59"/>
      <c r="N215" s="112"/>
      <c r="O215" s="112"/>
      <c r="P215" s="112"/>
    </row>
    <row r="216" spans="1:16" s="36" customFormat="1">
      <c r="A216" s="59"/>
      <c r="N216" s="112"/>
      <c r="O216" s="112"/>
      <c r="P216" s="112"/>
    </row>
    <row r="217" spans="1:16" s="36" customFormat="1">
      <c r="A217" s="59"/>
      <c r="N217" s="112"/>
      <c r="O217" s="112"/>
      <c r="P217" s="112"/>
    </row>
    <row r="218" spans="1:16" s="36" customFormat="1">
      <c r="A218" s="59"/>
      <c r="N218" s="112"/>
      <c r="O218" s="112"/>
      <c r="P218" s="112"/>
    </row>
    <row r="219" spans="1:16" s="36" customFormat="1">
      <c r="A219" s="59"/>
      <c r="N219" s="112"/>
      <c r="O219" s="112"/>
      <c r="P219" s="112"/>
    </row>
    <row r="220" spans="1:16" s="36" customFormat="1">
      <c r="A220" s="59"/>
      <c r="N220" s="112"/>
      <c r="O220" s="112"/>
      <c r="P220" s="112"/>
    </row>
    <row r="221" spans="1:16" s="36" customFormat="1">
      <c r="A221" s="59"/>
      <c r="N221" s="112"/>
      <c r="O221" s="112"/>
      <c r="P221" s="112"/>
    </row>
    <row r="222" spans="1:16" s="36" customFormat="1">
      <c r="A222" s="59"/>
      <c r="N222" s="112"/>
      <c r="O222" s="112"/>
      <c r="P222" s="112"/>
    </row>
    <row r="223" spans="1:16" s="36" customFormat="1">
      <c r="A223" s="59"/>
      <c r="N223" s="112"/>
      <c r="O223" s="112"/>
      <c r="P223" s="112"/>
    </row>
    <row r="224" spans="1:16" s="36" customFormat="1">
      <c r="A224" s="59"/>
      <c r="N224" s="112"/>
      <c r="O224" s="112"/>
      <c r="P224" s="112"/>
    </row>
    <row r="225" spans="1:16" s="36" customFormat="1">
      <c r="A225" s="59"/>
      <c r="N225" s="112"/>
      <c r="O225" s="112"/>
      <c r="P225" s="112"/>
    </row>
    <row r="226" spans="1:16" s="36" customFormat="1">
      <c r="A226" s="59"/>
      <c r="N226" s="112"/>
      <c r="O226" s="112"/>
      <c r="P226" s="112"/>
    </row>
    <row r="227" spans="1:16" s="36" customFormat="1">
      <c r="A227" s="59"/>
      <c r="N227" s="112"/>
      <c r="O227" s="112"/>
      <c r="P227" s="112"/>
    </row>
    <row r="228" spans="1:16" s="36" customFormat="1">
      <c r="A228" s="59"/>
      <c r="N228" s="112"/>
      <c r="O228" s="112"/>
      <c r="P228" s="112"/>
    </row>
    <row r="229" spans="1:16" s="36" customFormat="1">
      <c r="A229" s="59"/>
      <c r="N229" s="112"/>
      <c r="O229" s="112"/>
      <c r="P229" s="112"/>
    </row>
    <row r="230" spans="1:16" s="36" customFormat="1">
      <c r="A230" s="59"/>
      <c r="N230" s="112"/>
      <c r="O230" s="112"/>
      <c r="P230" s="112"/>
    </row>
    <row r="231" spans="1:16" s="36" customFormat="1">
      <c r="A231" s="59"/>
      <c r="N231" s="112"/>
      <c r="O231" s="112"/>
      <c r="P231" s="112"/>
    </row>
    <row r="232" spans="1:16" s="36" customFormat="1">
      <c r="A232" s="59"/>
      <c r="N232" s="112"/>
      <c r="O232" s="112"/>
      <c r="P232" s="112"/>
    </row>
    <row r="233" spans="1:16" s="36" customFormat="1">
      <c r="A233" s="59"/>
      <c r="N233" s="112"/>
      <c r="O233" s="112"/>
      <c r="P233" s="112"/>
    </row>
    <row r="234" spans="1:16" s="36" customFormat="1">
      <c r="A234" s="59"/>
      <c r="N234" s="112"/>
      <c r="O234" s="112"/>
      <c r="P234" s="112"/>
    </row>
    <row r="235" spans="1:16" s="36" customFormat="1">
      <c r="A235" s="59"/>
      <c r="N235" s="112"/>
      <c r="O235" s="112"/>
      <c r="P235" s="112"/>
    </row>
    <row r="236" spans="1:16" s="36" customFormat="1">
      <c r="A236" s="59"/>
      <c r="N236" s="112"/>
      <c r="O236" s="112"/>
      <c r="P236" s="112"/>
    </row>
    <row r="237" spans="1:16" s="36" customFormat="1">
      <c r="A237" s="59"/>
      <c r="N237" s="112"/>
      <c r="O237" s="112"/>
      <c r="P237" s="112"/>
    </row>
    <row r="238" spans="1:16" s="36" customFormat="1">
      <c r="A238" s="59"/>
      <c r="N238" s="112"/>
      <c r="O238" s="112"/>
      <c r="P238" s="112"/>
    </row>
    <row r="239" spans="1:16" s="36" customFormat="1">
      <c r="A239" s="59"/>
      <c r="N239" s="112"/>
      <c r="O239" s="112"/>
      <c r="P239" s="112"/>
    </row>
    <row r="240" spans="1:16" s="36" customFormat="1">
      <c r="A240" s="59"/>
      <c r="N240" s="112"/>
      <c r="O240" s="112"/>
      <c r="P240" s="112"/>
    </row>
    <row r="241" spans="1:16" s="36" customFormat="1">
      <c r="A241" s="59"/>
      <c r="N241" s="112"/>
      <c r="O241" s="112"/>
      <c r="P241" s="112"/>
    </row>
    <row r="242" spans="1:16" s="36" customFormat="1">
      <c r="A242" s="59"/>
      <c r="N242" s="112"/>
      <c r="O242" s="112"/>
      <c r="P242" s="112"/>
    </row>
    <row r="243" spans="1:16" s="36" customFormat="1">
      <c r="A243" s="59"/>
      <c r="N243" s="112"/>
      <c r="O243" s="112"/>
      <c r="P243" s="112"/>
    </row>
    <row r="244" spans="1:16" s="36" customFormat="1">
      <c r="A244" s="59"/>
      <c r="N244" s="112"/>
      <c r="O244" s="112"/>
      <c r="P244" s="112"/>
    </row>
    <row r="245" spans="1:16" s="36" customFormat="1">
      <c r="A245" s="59"/>
      <c r="N245" s="112"/>
      <c r="O245" s="112"/>
      <c r="P245" s="112"/>
    </row>
    <row r="246" spans="1:16" s="36" customFormat="1">
      <c r="A246" s="59"/>
      <c r="N246" s="112"/>
      <c r="O246" s="112"/>
      <c r="P246" s="112"/>
    </row>
    <row r="247" spans="1:16" s="36" customFormat="1">
      <c r="A247" s="59"/>
      <c r="N247" s="112"/>
      <c r="O247" s="112"/>
      <c r="P247" s="112"/>
    </row>
    <row r="248" spans="1:16" s="36" customFormat="1">
      <c r="A248" s="59"/>
      <c r="N248" s="112"/>
      <c r="O248" s="112"/>
      <c r="P248" s="112"/>
    </row>
    <row r="249" spans="1:16" s="36" customFormat="1">
      <c r="A249" s="59"/>
      <c r="N249" s="112"/>
      <c r="O249" s="112"/>
      <c r="P249" s="112"/>
    </row>
    <row r="250" spans="1:16" s="36" customFormat="1">
      <c r="A250" s="59"/>
      <c r="N250" s="112"/>
      <c r="O250" s="112"/>
      <c r="P250" s="112"/>
    </row>
    <row r="251" spans="1:16" s="36" customFormat="1">
      <c r="A251" s="59"/>
      <c r="N251" s="112"/>
      <c r="O251" s="112"/>
      <c r="P251" s="112"/>
    </row>
    <row r="252" spans="1:16" s="36" customFormat="1">
      <c r="A252" s="59"/>
      <c r="N252" s="112"/>
      <c r="O252" s="112"/>
      <c r="P252" s="112"/>
    </row>
    <row r="253" spans="1:16" s="36" customFormat="1">
      <c r="A253" s="59"/>
      <c r="N253" s="112"/>
      <c r="O253" s="112"/>
      <c r="P253" s="112"/>
    </row>
    <row r="254" spans="1:16" s="36" customFormat="1">
      <c r="A254" s="59"/>
      <c r="N254" s="112"/>
      <c r="O254" s="112"/>
      <c r="P254" s="112"/>
    </row>
    <row r="255" spans="1:16" s="36" customFormat="1">
      <c r="A255" s="59"/>
      <c r="N255" s="112"/>
      <c r="O255" s="112"/>
      <c r="P255" s="112"/>
    </row>
    <row r="256" spans="1:16" s="36" customFormat="1">
      <c r="A256" s="59"/>
      <c r="N256" s="112"/>
      <c r="O256" s="112"/>
      <c r="P256" s="112"/>
    </row>
    <row r="257" spans="1:16" s="36" customFormat="1">
      <c r="A257" s="59"/>
      <c r="N257" s="112"/>
      <c r="O257" s="112"/>
      <c r="P257" s="112"/>
    </row>
  </sheetData>
  <sheetProtection password="CC24" sheet="1" objects="1" scenarios="1"/>
  <mergeCells count="16">
    <mergeCell ref="A61:D61"/>
    <mergeCell ref="A62:D62"/>
    <mergeCell ref="A50:B50"/>
    <mergeCell ref="A51:B51"/>
    <mergeCell ref="A52:B52"/>
    <mergeCell ref="A53:B53"/>
    <mergeCell ref="A54:B54"/>
    <mergeCell ref="B18:C18"/>
    <mergeCell ref="C4:D4"/>
    <mergeCell ref="C5:D5"/>
    <mergeCell ref="B40:C40"/>
    <mergeCell ref="F16:H16"/>
    <mergeCell ref="F17:H17"/>
    <mergeCell ref="F18:H18"/>
    <mergeCell ref="F19:H19"/>
    <mergeCell ref="F15:H15"/>
  </mergeCells>
  <conditionalFormatting sqref="C51 C44 C35 C23">
    <cfRule type="cellIs" dxfId="47" priority="1" stopIfTrue="1" operator="greaterThan">
      <formula>0</formula>
    </cfRule>
    <cfRule type="cellIs" dxfId="46" priority="2" stopIfTrue="1" operator="lessThanOrEqual">
      <formula>0</formula>
    </cfRule>
  </conditionalFormatting>
  <dataValidations count="8">
    <dataValidation type="list" allowBlank="1" showInputMessage="1" showErrorMessage="1" sqref="B16">
      <formula1>$N$1:$N$6</formula1>
    </dataValidation>
    <dataValidation type="decimal" allowBlank="1" showInputMessage="1" showErrorMessage="1" sqref="B18:C18">
      <formula1>0.12</formula1>
      <formula2>1.55</formula2>
    </dataValidation>
    <dataValidation type="whole" allowBlank="1" showInputMessage="1" showErrorMessage="1" sqref="B7">
      <formula1>1</formula1>
      <formula2>24</formula2>
    </dataValidation>
    <dataValidation type="whole" allowBlank="1" showInputMessage="1" showErrorMessage="1" sqref="B8">
      <formula1>1</formula1>
      <formula2>366</formula2>
    </dataValidation>
    <dataValidation type="whole" allowBlank="1" showInputMessage="1" showErrorMessage="1" sqref="B11">
      <formula1>0</formula1>
      <formula2>12</formula2>
    </dataValidation>
    <dataValidation allowBlank="1" showErrorMessage="1" sqref="B6"/>
    <dataValidation type="list" allowBlank="1" showInputMessage="1" showErrorMessage="1" sqref="B10">
      <formula1>$Q$1:$Q$7</formula1>
    </dataValidation>
    <dataValidation type="list" allowBlank="1" showInputMessage="1" showErrorMessage="1" sqref="C16">
      <formula1>$O$1:$O$5</formula1>
    </dataValidation>
  </dataValidations>
  <hyperlinks>
    <hyperlink ref="A12" r:id="rId1"/>
    <hyperlink ref="A20" location="klima!A1" display="Koszt za energię el. za klimatyzację na 1 punkt świetlny"/>
    <hyperlink ref="A4" location="'Oferta Philips MASTER LED'!A1" display="Zobacz pełną ofertę MASTER LED"/>
    <hyperlink ref="A10" location="klima!A1" display="Klimatyzacja - Klasa efektywności energetycznej"/>
  </hyperlinks>
  <printOptions horizontalCentered="1"/>
  <pageMargins left="0.39370078740157483" right="0.39370078740157483" top="0.98425196850393704" bottom="0.98425196850393704" header="0.51181102362204722" footer="0.51181102362204722"/>
  <pageSetup paperSize="9" scale="62" orientation="portrait" horizontalDpi="300" verticalDpi="300" r:id="rId2"/>
  <headerFooter alignWithMargins="0"/>
  <drawing r:id="rId3"/>
  <legacy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257"/>
  <sheetViews>
    <sheetView showGridLines="0" zoomScale="80" zoomScaleNormal="80" workbookViewId="0">
      <pane ySplit="12" topLeftCell="A13" activePane="bottomLeft" state="frozen"/>
      <selection activeCell="A6" sqref="A6"/>
      <selection pane="bottomLeft" activeCell="A4" sqref="A4"/>
    </sheetView>
  </sheetViews>
  <sheetFormatPr defaultRowHeight="12.75"/>
  <cols>
    <col min="1" max="1" width="54.7109375" style="51" customWidth="1"/>
    <col min="2" max="2" width="28.5703125" style="2" customWidth="1"/>
    <col min="3" max="3" width="29.140625" style="2" customWidth="1"/>
    <col min="4" max="4" width="32.28515625" style="2" customWidth="1"/>
    <col min="5" max="5" width="3.140625" style="2" customWidth="1"/>
    <col min="6" max="6" width="18.85546875" style="2" bestFit="1" customWidth="1"/>
    <col min="7" max="7" width="19.28515625" style="2" bestFit="1" customWidth="1"/>
    <col min="8" max="8" width="28.5703125" style="2" customWidth="1"/>
    <col min="9" max="9" width="14.85546875" style="2" customWidth="1"/>
    <col min="10" max="12" width="12.28515625" style="2" bestFit="1" customWidth="1"/>
    <col min="13" max="13" width="8.42578125" style="2" customWidth="1"/>
    <col min="14" max="15" width="9.140625" style="109" hidden="1" customWidth="1"/>
    <col min="16" max="16" width="10.140625" style="109" hidden="1" customWidth="1"/>
    <col min="17" max="18" width="9.140625" style="2" hidden="1" customWidth="1"/>
    <col min="19" max="19" width="9.140625" style="2" customWidth="1"/>
    <col min="20" max="16384" width="9.140625" style="2"/>
  </cols>
  <sheetData>
    <row r="1" spans="1:18" ht="20.25">
      <c r="B1" s="159" t="s">
        <v>169</v>
      </c>
      <c r="N1" s="109">
        <v>10</v>
      </c>
      <c r="O1" s="109">
        <v>4</v>
      </c>
      <c r="P1" s="109">
        <v>1000</v>
      </c>
      <c r="Q1" s="2" t="s">
        <v>35</v>
      </c>
      <c r="R1" s="2">
        <v>3.3</v>
      </c>
    </row>
    <row r="2" spans="1:18" ht="18">
      <c r="B2" s="68" t="str">
        <f>CONCATENATE(B15," porównanie do ",C15,"")</f>
        <v>Świeczka/kulka 25W porównanie do Novallure LED 4 → 25W</v>
      </c>
      <c r="C2" s="3"/>
      <c r="D2" s="3"/>
      <c r="N2" s="109">
        <v>15</v>
      </c>
      <c r="Q2" s="2" t="s">
        <v>36</v>
      </c>
      <c r="R2" s="2">
        <v>3.1</v>
      </c>
    </row>
    <row r="3" spans="1:18" ht="33" customHeight="1">
      <c r="A3" s="169" t="s">
        <v>16</v>
      </c>
      <c r="B3" s="4"/>
      <c r="C3" s="4"/>
      <c r="D3" s="4"/>
      <c r="N3" s="109">
        <v>25</v>
      </c>
      <c r="Q3" s="2" t="s">
        <v>37</v>
      </c>
      <c r="R3" s="2">
        <v>2.9</v>
      </c>
    </row>
    <row r="4" spans="1:18" ht="15" customHeight="1">
      <c r="A4" s="142" t="s">
        <v>136</v>
      </c>
      <c r="B4" s="4"/>
      <c r="C4" s="471"/>
      <c r="D4" s="471"/>
      <c r="N4" s="109">
        <v>40</v>
      </c>
      <c r="Q4" s="2" t="s">
        <v>38</v>
      </c>
      <c r="R4" s="2">
        <v>2.7</v>
      </c>
    </row>
    <row r="5" spans="1:18" ht="13.5" customHeight="1">
      <c r="A5" s="53"/>
      <c r="B5" s="5"/>
      <c r="C5" s="471"/>
      <c r="D5" s="471"/>
      <c r="Q5" s="2" t="s">
        <v>39</v>
      </c>
      <c r="R5" s="2">
        <v>2.5</v>
      </c>
    </row>
    <row r="6" spans="1:18" ht="12.75" customHeight="1">
      <c r="A6" s="54" t="s">
        <v>11</v>
      </c>
      <c r="B6" s="170">
        <v>100</v>
      </c>
      <c r="C6" s="4"/>
      <c r="D6" s="4"/>
      <c r="Q6" s="2" t="s">
        <v>40</v>
      </c>
      <c r="R6" s="2">
        <v>2.2999999999999998</v>
      </c>
    </row>
    <row r="7" spans="1:18" ht="12.75" customHeight="1">
      <c r="A7" s="54" t="s">
        <v>12</v>
      </c>
      <c r="B7" s="170">
        <v>12</v>
      </c>
      <c r="C7" s="4"/>
      <c r="D7" s="4"/>
      <c r="Q7" s="2" t="s">
        <v>41</v>
      </c>
      <c r="R7" s="2">
        <v>2.1</v>
      </c>
    </row>
    <row r="8" spans="1:18" ht="12.75" customHeight="1">
      <c r="A8" s="54" t="s">
        <v>13</v>
      </c>
      <c r="B8" s="170">
        <v>260</v>
      </c>
      <c r="C8" s="6"/>
      <c r="D8" s="4"/>
    </row>
    <row r="9" spans="1:18" ht="12.75" customHeight="1">
      <c r="A9" s="54" t="s">
        <v>14</v>
      </c>
      <c r="B9" s="175">
        <f>B7*B8</f>
        <v>3120</v>
      </c>
      <c r="C9" s="4"/>
      <c r="D9" s="4"/>
      <c r="K9" s="8"/>
    </row>
    <row r="10" spans="1:18" ht="12.75" customHeight="1">
      <c r="A10" s="99" t="s">
        <v>157</v>
      </c>
      <c r="B10" s="170" t="s">
        <v>35</v>
      </c>
      <c r="C10" s="4"/>
      <c r="D10" s="4"/>
      <c r="G10" s="8"/>
      <c r="H10" s="8"/>
      <c r="I10" s="8"/>
      <c r="J10" s="8"/>
      <c r="K10" s="8"/>
    </row>
    <row r="11" spans="1:18" ht="12.75" customHeight="1">
      <c r="A11" s="58" t="s">
        <v>20</v>
      </c>
      <c r="B11" s="170"/>
      <c r="C11" s="9"/>
      <c r="D11" s="4"/>
    </row>
    <row r="12" spans="1:18" ht="12.75" hidden="1" customHeight="1">
      <c r="A12" s="58" t="s">
        <v>19</v>
      </c>
      <c r="B12" s="160" t="str">
        <f>IF(B10="A","3,3",IF(B10="B","3,1",IF(B10="C","2,9",IF(B10="D","2,7",IF(B10="E","2,5",IF(B10="F","2,3",IF(B10="G","2,1",0)))))))</f>
        <v>3,3</v>
      </c>
      <c r="C12" s="4"/>
      <c r="D12" s="4"/>
    </row>
    <row r="13" spans="1:18">
      <c r="A13" s="52"/>
      <c r="B13" s="10"/>
      <c r="C13" s="11"/>
      <c r="D13" s="4"/>
      <c r="F13" s="7"/>
    </row>
    <row r="14" spans="1:18">
      <c r="A14" s="75" t="s">
        <v>31</v>
      </c>
      <c r="B14" s="12"/>
      <c r="C14" s="13"/>
      <c r="D14" s="5"/>
      <c r="F14" s="69" t="s">
        <v>151</v>
      </c>
    </row>
    <row r="15" spans="1:18">
      <c r="A15" s="55"/>
      <c r="B15" s="14" t="str">
        <f>IF(B16=10,"Świeczka/kulka 10W",IF(B16=15,"Świeczka/kulka 15W",IF(B16=25,"Świeczka/kulka 25W",IF(B16=40,"Świeczka/kulka 40W",0))))</f>
        <v>Świeczka/kulka 25W</v>
      </c>
      <c r="C15" s="153" t="str">
        <f>IF(C16=4,"Novallure LED 4 → 25W",0)</f>
        <v>Novallure LED 4 → 25W</v>
      </c>
      <c r="D15" s="15"/>
      <c r="F15" s="477" t="str">
        <f>A50</f>
        <v>Trwałość MASTER LED w latach przy założonym świeceniu na dzień*</v>
      </c>
      <c r="G15" s="478"/>
      <c r="H15" s="479"/>
      <c r="I15" s="73">
        <f>C50</f>
        <v>6.4102564102564106</v>
      </c>
      <c r="J15" s="72" t="s">
        <v>138</v>
      </c>
    </row>
    <row r="16" spans="1:18">
      <c r="A16" s="54" t="s">
        <v>0</v>
      </c>
      <c r="B16" s="171">
        <v>25</v>
      </c>
      <c r="C16" s="171">
        <v>4</v>
      </c>
      <c r="D16" s="15" t="s">
        <v>1</v>
      </c>
      <c r="F16" s="474" t="str">
        <f>A51</f>
        <v>Suma oszczędności na 1 rok</v>
      </c>
      <c r="G16" s="475"/>
      <c r="H16" s="476"/>
      <c r="I16" s="70">
        <f>C51</f>
        <v>2361.84</v>
      </c>
      <c r="J16" s="72" t="s">
        <v>6</v>
      </c>
    </row>
    <row r="17" spans="1:16">
      <c r="A17" s="54" t="s">
        <v>22</v>
      </c>
      <c r="B17" s="16">
        <f>+B16*B9/1000</f>
        <v>78</v>
      </c>
      <c r="C17" s="16">
        <f>+C16*B9/1000</f>
        <v>12.48</v>
      </c>
      <c r="D17" s="15" t="s">
        <v>2</v>
      </c>
      <c r="F17" s="477" t="str">
        <f>A52</f>
        <v>Suma oszczędności w całym okresie trwałości MASTER LED*</v>
      </c>
      <c r="G17" s="478"/>
      <c r="H17" s="479"/>
      <c r="I17" s="70">
        <f>C52</f>
        <v>15140.000000000002</v>
      </c>
      <c r="J17" s="72" t="s">
        <v>6</v>
      </c>
    </row>
    <row r="18" spans="1:16">
      <c r="A18" s="54" t="s">
        <v>21</v>
      </c>
      <c r="B18" s="469">
        <v>0.42</v>
      </c>
      <c r="C18" s="470"/>
      <c r="D18" s="15" t="s">
        <v>3</v>
      </c>
      <c r="F18" s="477" t="str">
        <f>A53</f>
        <v>Czas zwrotu z inwestycji</v>
      </c>
      <c r="G18" s="478"/>
      <c r="H18" s="479"/>
      <c r="I18" s="71">
        <f>C53</f>
        <v>2.6674118483893912</v>
      </c>
      <c r="J18" s="72" t="s">
        <v>18</v>
      </c>
    </row>
    <row r="19" spans="1:16">
      <c r="A19" s="54" t="s">
        <v>28</v>
      </c>
      <c r="B19" s="16">
        <f>+B17*B18</f>
        <v>32.76</v>
      </c>
      <c r="C19" s="16">
        <f>+C17*B18</f>
        <v>5.2416</v>
      </c>
      <c r="D19" s="15" t="s">
        <v>4</v>
      </c>
      <c r="F19" s="477" t="str">
        <f>A54</f>
        <v>Oszczędność CO2  w KG</v>
      </c>
      <c r="G19" s="478"/>
      <c r="H19" s="479"/>
      <c r="I19" s="70">
        <f>C54</f>
        <v>2751.8399999999997</v>
      </c>
      <c r="J19" s="72" t="s">
        <v>168</v>
      </c>
    </row>
    <row r="20" spans="1:16" s="17" customFormat="1" ht="15.75" thickBot="1">
      <c r="A20" s="161" t="s">
        <v>27</v>
      </c>
      <c r="B20" s="32">
        <f>IF($B$11=0,0,(($B$9*((($B$9/(12/$B$11)/$B$9)*(0.9/$B$12)*B16))/1000)*B18))</f>
        <v>0</v>
      </c>
      <c r="C20" s="32">
        <f>IF($B$11=0,0,(($B$9*((($B$9/(12/$B$11)/$B$9)*(0.9/$B$12)*C16))/1000)*B18))</f>
        <v>0</v>
      </c>
      <c r="D20" s="15" t="s">
        <v>4</v>
      </c>
      <c r="F20" s="69" t="str">
        <f>A56</f>
        <v>Dodatkowo do 30% więcej oszczędności na zużyciu energii elektrycznej przy zainstalowaniu Philips OccuSwitch z czujnikiem ruchu i światła dziennego</v>
      </c>
      <c r="G20" s="2"/>
      <c r="H20" s="2"/>
      <c r="I20" s="2"/>
      <c r="J20" s="2"/>
      <c r="N20" s="110"/>
      <c r="O20" s="110"/>
      <c r="P20" s="110"/>
    </row>
    <row r="21" spans="1:16" ht="13.5" thickTop="1">
      <c r="A21" s="54" t="s">
        <v>26</v>
      </c>
      <c r="B21" s="116">
        <f>+(B19+B20)*B6</f>
        <v>3276</v>
      </c>
      <c r="C21" s="116">
        <f>+(C19+C20)*B6</f>
        <v>524.16</v>
      </c>
      <c r="D21" s="15" t="s">
        <v>4</v>
      </c>
    </row>
    <row r="22" spans="1:16">
      <c r="A22" s="56"/>
      <c r="B22" s="4"/>
      <c r="C22" s="4"/>
      <c r="D22" s="15"/>
    </row>
    <row r="23" spans="1:16" ht="16.5" thickBot="1">
      <c r="A23" s="56"/>
      <c r="B23" s="18" t="s">
        <v>5</v>
      </c>
      <c r="C23" s="1">
        <f>+B21-C21</f>
        <v>2751.84</v>
      </c>
      <c r="D23" s="15" t="s">
        <v>4</v>
      </c>
    </row>
    <row r="24" spans="1:16">
      <c r="A24" s="57"/>
      <c r="B24" s="19"/>
      <c r="C24" s="20"/>
      <c r="D24" s="21"/>
    </row>
    <row r="25" spans="1:16">
      <c r="A25" s="52"/>
      <c r="B25" s="22"/>
      <c r="C25" s="23"/>
      <c r="D25" s="4"/>
    </row>
    <row r="26" spans="1:16">
      <c r="A26" s="75" t="s">
        <v>34</v>
      </c>
      <c r="B26" s="12"/>
      <c r="C26" s="24"/>
      <c r="D26" s="5"/>
    </row>
    <row r="27" spans="1:16">
      <c r="A27" s="56"/>
      <c r="B27" s="42" t="str">
        <f>B15</f>
        <v>Świeczka/kulka 25W</v>
      </c>
      <c r="C27" s="154" t="str">
        <f>C15</f>
        <v>Novallure LED 4 → 25W</v>
      </c>
      <c r="D27" s="15"/>
    </row>
    <row r="28" spans="1:16" ht="15" customHeight="1">
      <c r="A28" s="54" t="s">
        <v>23</v>
      </c>
      <c r="B28" s="172">
        <v>2</v>
      </c>
      <c r="C28" s="172">
        <v>65</v>
      </c>
      <c r="D28" s="15" t="s">
        <v>6</v>
      </c>
    </row>
    <row r="29" spans="1:16" ht="15" customHeight="1">
      <c r="A29" s="54" t="s">
        <v>44</v>
      </c>
      <c r="B29" s="173"/>
      <c r="C29" s="173"/>
      <c r="D29" s="15" t="s">
        <v>6</v>
      </c>
    </row>
    <row r="30" spans="1:16" ht="15" customHeight="1">
      <c r="A30" s="54" t="s">
        <v>15</v>
      </c>
      <c r="B30" s="14">
        <v>1000</v>
      </c>
      <c r="C30" s="14">
        <f>IF(C27="Novallure LED 4 → 25W",20000,0)</f>
        <v>20000</v>
      </c>
      <c r="D30" s="15" t="s">
        <v>154</v>
      </c>
    </row>
    <row r="31" spans="1:16" ht="15" hidden="1" customHeight="1">
      <c r="A31" s="54" t="s">
        <v>160</v>
      </c>
      <c r="B31" s="41">
        <f>B9/B30</f>
        <v>3.12</v>
      </c>
      <c r="C31" s="41">
        <f>B9/C30</f>
        <v>0.156</v>
      </c>
      <c r="D31" s="15" t="s">
        <v>150</v>
      </c>
    </row>
    <row r="32" spans="1:16" ht="15" customHeight="1" thickBot="1">
      <c r="A32" s="54" t="s">
        <v>24</v>
      </c>
      <c r="B32" s="32">
        <f>B28*B31</f>
        <v>6.24</v>
      </c>
      <c r="C32" s="32">
        <f>C28*C31</f>
        <v>10.14</v>
      </c>
      <c r="D32" s="15" t="s">
        <v>4</v>
      </c>
    </row>
    <row r="33" spans="1:16" ht="15" customHeight="1" thickTop="1">
      <c r="A33" s="54" t="s">
        <v>25</v>
      </c>
      <c r="B33" s="43">
        <f>B32*B6</f>
        <v>624</v>
      </c>
      <c r="C33" s="43">
        <f>+C32*B6</f>
        <v>1014</v>
      </c>
      <c r="D33" s="15" t="s">
        <v>4</v>
      </c>
    </row>
    <row r="34" spans="1:16" ht="15" customHeight="1">
      <c r="A34" s="54"/>
      <c r="B34" s="25"/>
      <c r="C34" s="25"/>
      <c r="D34" s="15"/>
    </row>
    <row r="35" spans="1:16" ht="16.5" thickBot="1">
      <c r="A35" s="56"/>
      <c r="B35" s="26" t="s">
        <v>5</v>
      </c>
      <c r="C35" s="1">
        <f>+B33-C33</f>
        <v>-390</v>
      </c>
      <c r="D35" s="15" t="s">
        <v>4</v>
      </c>
    </row>
    <row r="36" spans="1:16">
      <c r="A36" s="57"/>
      <c r="B36" s="27"/>
      <c r="C36" s="27"/>
      <c r="D36" s="21"/>
    </row>
    <row r="37" spans="1:16">
      <c r="A37" s="52"/>
    </row>
    <row r="38" spans="1:16">
      <c r="A38" s="75" t="s">
        <v>32</v>
      </c>
      <c r="B38" s="28"/>
      <c r="C38" s="28"/>
      <c r="D38" s="5"/>
    </row>
    <row r="39" spans="1:16">
      <c r="A39" s="56"/>
      <c r="B39" s="29" t="str">
        <f>B15</f>
        <v>Świeczka/kulka 25W</v>
      </c>
      <c r="C39" s="30" t="str">
        <f>C15</f>
        <v>Novallure LED 4 → 25W</v>
      </c>
      <c r="D39" s="15"/>
    </row>
    <row r="40" spans="1:16">
      <c r="A40" s="54" t="s">
        <v>7</v>
      </c>
      <c r="B40" s="472"/>
      <c r="C40" s="473"/>
      <c r="D40" s="15" t="s">
        <v>6</v>
      </c>
      <c r="G40" s="22"/>
      <c r="H40" s="31"/>
    </row>
    <row r="41" spans="1:16" ht="13.5" thickBot="1">
      <c r="A41" s="54" t="s">
        <v>30</v>
      </c>
      <c r="B41" s="32">
        <f>+B40*B31</f>
        <v>0</v>
      </c>
      <c r="C41" s="32">
        <f>+B40*C31</f>
        <v>0</v>
      </c>
      <c r="D41" s="15" t="s">
        <v>4</v>
      </c>
      <c r="G41" s="22"/>
      <c r="H41" s="33"/>
    </row>
    <row r="42" spans="1:16" ht="13.5" thickTop="1">
      <c r="A42" s="54" t="s">
        <v>29</v>
      </c>
      <c r="B42" s="16">
        <f>+B41*B6</f>
        <v>0</v>
      </c>
      <c r="C42" s="16">
        <f>+C41*B6</f>
        <v>0</v>
      </c>
      <c r="D42" s="15" t="s">
        <v>4</v>
      </c>
      <c r="F42" s="22"/>
    </row>
    <row r="43" spans="1:16">
      <c r="A43" s="54"/>
      <c r="B43" s="11"/>
      <c r="C43" s="11"/>
      <c r="D43" s="15"/>
      <c r="F43" s="22"/>
    </row>
    <row r="44" spans="1:16" ht="16.5" thickBot="1">
      <c r="A44" s="54"/>
      <c r="B44" s="34" t="s">
        <v>5</v>
      </c>
      <c r="C44" s="1">
        <f>(B42-C42)</f>
        <v>0</v>
      </c>
      <c r="D44" s="15" t="s">
        <v>4</v>
      </c>
      <c r="F44" s="35"/>
      <c r="G44" s="36"/>
      <c r="H44" s="36"/>
      <c r="I44" s="36"/>
      <c r="J44" s="36"/>
      <c r="K44" s="36"/>
      <c r="L44" s="36"/>
    </row>
    <row r="45" spans="1:16">
      <c r="A45" s="58"/>
      <c r="B45" s="37"/>
      <c r="C45" s="37"/>
      <c r="D45" s="21"/>
      <c r="F45" s="36"/>
      <c r="G45" s="36"/>
      <c r="H45" s="36"/>
      <c r="I45" s="36"/>
      <c r="J45" s="36"/>
      <c r="K45" s="36"/>
      <c r="L45" s="36"/>
    </row>
    <row r="46" spans="1:16" ht="13.5" thickBot="1">
      <c r="A46" s="45"/>
      <c r="B46" s="11"/>
      <c r="C46" s="11"/>
      <c r="D46" s="4"/>
      <c r="F46" s="36"/>
      <c r="G46" s="36"/>
      <c r="H46" s="36"/>
      <c r="I46" s="36"/>
      <c r="J46" s="36"/>
      <c r="K46" s="36"/>
      <c r="L46" s="36"/>
    </row>
    <row r="47" spans="1:16" s="4" customFormat="1" ht="13.5" thickBot="1">
      <c r="A47" s="74" t="s">
        <v>33</v>
      </c>
      <c r="B47" s="85" t="str">
        <f>B15</f>
        <v>Świeczka/kulka 25W</v>
      </c>
      <c r="C47" s="86" t="str">
        <f>C15</f>
        <v>Novallure LED 4 → 25W</v>
      </c>
      <c r="F47" s="44"/>
      <c r="G47" s="44"/>
      <c r="H47" s="44"/>
      <c r="I47" s="44"/>
      <c r="J47" s="44"/>
      <c r="K47" s="44"/>
      <c r="L47" s="44"/>
      <c r="N47" s="111"/>
      <c r="O47" s="111"/>
      <c r="P47" s="111"/>
    </row>
    <row r="48" spans="1:16" s="4" customFormat="1" ht="13.5" thickBot="1">
      <c r="A48" s="146" t="s">
        <v>46</v>
      </c>
      <c r="B48" s="147">
        <f>(B29+B28)*B6</f>
        <v>200</v>
      </c>
      <c r="C48" s="148">
        <f>(C29+C28)*B6</f>
        <v>6500</v>
      </c>
      <c r="D48" s="48" t="s">
        <v>6</v>
      </c>
      <c r="F48" s="44"/>
      <c r="G48" s="44"/>
      <c r="H48" s="44"/>
      <c r="I48" s="44"/>
      <c r="J48" s="44"/>
      <c r="K48" s="44"/>
      <c r="L48" s="44"/>
      <c r="N48" s="111"/>
      <c r="O48" s="111"/>
      <c r="P48" s="111"/>
    </row>
    <row r="49" spans="1:24" ht="13.5" thickBot="1">
      <c r="A49" s="143" t="s">
        <v>42</v>
      </c>
      <c r="B49" s="144">
        <f>B21+B33+B42</f>
        <v>3900</v>
      </c>
      <c r="C49" s="145">
        <f>C21+C33+C42</f>
        <v>1538.1599999999999</v>
      </c>
      <c r="D49" s="48" t="s">
        <v>6</v>
      </c>
      <c r="F49" s="36"/>
      <c r="G49" s="36"/>
      <c r="H49" s="36"/>
      <c r="I49" s="36"/>
      <c r="J49" s="36"/>
      <c r="K49" s="36"/>
      <c r="L49" s="36"/>
      <c r="M49" s="36"/>
      <c r="N49" s="112"/>
      <c r="O49" s="112"/>
      <c r="P49" s="112"/>
      <c r="Q49" s="36"/>
      <c r="R49" s="36"/>
      <c r="S49" s="36"/>
      <c r="T49" s="36"/>
      <c r="U49" s="36"/>
      <c r="V49" s="36"/>
      <c r="W49" s="36"/>
      <c r="X49" s="36"/>
    </row>
    <row r="50" spans="1:24" ht="15">
      <c r="A50" s="482" t="s">
        <v>153</v>
      </c>
      <c r="B50" s="483"/>
      <c r="C50" s="165">
        <f>C30/B9</f>
        <v>6.4102564102564106</v>
      </c>
      <c r="D50" s="50" t="s">
        <v>18</v>
      </c>
      <c r="E50" s="4"/>
      <c r="F50" s="39"/>
      <c r="G50" s="39"/>
      <c r="H50" s="39"/>
      <c r="I50" s="39"/>
      <c r="J50" s="39"/>
      <c r="K50" s="39"/>
      <c r="L50" s="39"/>
      <c r="M50" s="39"/>
      <c r="N50" s="113"/>
      <c r="O50" s="113"/>
      <c r="P50" s="113"/>
      <c r="Q50" s="38"/>
      <c r="R50" s="38"/>
      <c r="S50" s="38"/>
      <c r="T50" s="36"/>
      <c r="U50" s="36"/>
      <c r="V50" s="36"/>
      <c r="W50" s="36"/>
      <c r="X50" s="36"/>
    </row>
    <row r="51" spans="1:24" ht="15">
      <c r="A51" s="484" t="s">
        <v>43</v>
      </c>
      <c r="B51" s="485"/>
      <c r="C51" s="79">
        <f>C23+C35+C44</f>
        <v>2361.84</v>
      </c>
      <c r="D51" s="48" t="s">
        <v>4</v>
      </c>
      <c r="F51" s="39"/>
      <c r="G51" s="39"/>
      <c r="H51" s="39"/>
      <c r="I51" s="39"/>
      <c r="J51" s="39"/>
      <c r="K51" s="39"/>
      <c r="L51" s="39"/>
      <c r="M51" s="39"/>
      <c r="V51" s="36"/>
      <c r="W51" s="36"/>
      <c r="X51" s="36"/>
    </row>
    <row r="52" spans="1:24" ht="15">
      <c r="A52" s="484" t="s">
        <v>161</v>
      </c>
      <c r="B52" s="485"/>
      <c r="C52" s="80">
        <f>C51*C50</f>
        <v>15140.000000000002</v>
      </c>
      <c r="D52" s="49" t="s">
        <v>6</v>
      </c>
      <c r="F52" s="39"/>
      <c r="G52" s="39"/>
      <c r="H52" s="39"/>
      <c r="I52" s="39"/>
      <c r="J52" s="39"/>
      <c r="K52" s="39"/>
      <c r="L52" s="39"/>
      <c r="M52" s="39"/>
      <c r="V52" s="36"/>
      <c r="W52" s="36"/>
      <c r="X52" s="36"/>
    </row>
    <row r="53" spans="1:24" ht="15">
      <c r="A53" s="484" t="s">
        <v>8</v>
      </c>
      <c r="B53" s="485"/>
      <c r="C53" s="81">
        <f>(B48-C48)/(C49-B49)</f>
        <v>2.6674118483893912</v>
      </c>
      <c r="D53" s="50" t="s">
        <v>18</v>
      </c>
      <c r="F53" s="108" t="s">
        <v>9</v>
      </c>
      <c r="G53" s="39">
        <v>0</v>
      </c>
      <c r="H53" s="39">
        <v>1</v>
      </c>
      <c r="I53" s="39">
        <v>2</v>
      </c>
      <c r="J53" s="39">
        <v>3</v>
      </c>
      <c r="K53" s="39">
        <v>4</v>
      </c>
      <c r="L53" s="39">
        <v>5</v>
      </c>
      <c r="M53" s="39">
        <v>6</v>
      </c>
      <c r="V53" s="36"/>
      <c r="W53" s="36"/>
      <c r="X53" s="36"/>
    </row>
    <row r="54" spans="1:24" s="36" customFormat="1" ht="15.75" thickBot="1">
      <c r="A54" s="486" t="s">
        <v>47</v>
      </c>
      <c r="B54" s="487"/>
      <c r="C54" s="82">
        <f>(B17-C17)*0.42*B6</f>
        <v>2751.8399999999997</v>
      </c>
      <c r="D54" s="50" t="s">
        <v>168</v>
      </c>
      <c r="E54" s="76"/>
      <c r="F54" s="61" t="s">
        <v>10</v>
      </c>
      <c r="G54" s="62">
        <f t="shared" ref="G54:M54" si="0">$B$9*G53</f>
        <v>0</v>
      </c>
      <c r="H54" s="62">
        <f t="shared" si="0"/>
        <v>3120</v>
      </c>
      <c r="I54" s="62">
        <f t="shared" si="0"/>
        <v>6240</v>
      </c>
      <c r="J54" s="62">
        <f t="shared" si="0"/>
        <v>9360</v>
      </c>
      <c r="K54" s="62">
        <f t="shared" si="0"/>
        <v>12480</v>
      </c>
      <c r="L54" s="62">
        <f t="shared" si="0"/>
        <v>15600</v>
      </c>
      <c r="M54" s="62">
        <f t="shared" si="0"/>
        <v>18720</v>
      </c>
      <c r="N54" s="114"/>
      <c r="O54" s="114"/>
      <c r="P54" s="114"/>
      <c r="Q54" s="77"/>
      <c r="R54" s="2"/>
      <c r="S54" s="2"/>
      <c r="T54" s="2"/>
      <c r="U54" s="2"/>
    </row>
    <row r="55" spans="1:24" s="36" customFormat="1">
      <c r="C55" s="47"/>
      <c r="D55" s="63"/>
      <c r="E55" s="76"/>
      <c r="F55" s="64" t="str">
        <f>B15</f>
        <v>Świeczka/kulka 25W</v>
      </c>
      <c r="G55" s="62">
        <f>B28*B6+B29*B6</f>
        <v>200</v>
      </c>
      <c r="H55" s="62">
        <f t="shared" ref="H55:M55" si="1">G55+$B$49</f>
        <v>4100</v>
      </c>
      <c r="I55" s="62">
        <f t="shared" si="1"/>
        <v>8000</v>
      </c>
      <c r="J55" s="62">
        <f t="shared" si="1"/>
        <v>11900</v>
      </c>
      <c r="K55" s="62">
        <f t="shared" si="1"/>
        <v>15800</v>
      </c>
      <c r="L55" s="62">
        <f t="shared" si="1"/>
        <v>19700</v>
      </c>
      <c r="M55" s="65">
        <f t="shared" si="1"/>
        <v>23600</v>
      </c>
      <c r="N55" s="115"/>
      <c r="O55" s="109"/>
      <c r="P55" s="109"/>
      <c r="Q55" s="2"/>
      <c r="R55" s="2"/>
      <c r="S55" s="2"/>
      <c r="T55" s="2"/>
      <c r="U55" s="2"/>
    </row>
    <row r="56" spans="1:24">
      <c r="A56" s="381" t="s">
        <v>283</v>
      </c>
      <c r="D56" s="76"/>
      <c r="E56" s="76"/>
      <c r="F56" s="66" t="str">
        <f>C15</f>
        <v>Novallure LED 4 → 25W</v>
      </c>
      <c r="G56" s="62">
        <f>(C28+C29)*B6</f>
        <v>6500</v>
      </c>
      <c r="H56" s="62">
        <f t="shared" ref="H56:M56" si="2">G56+$C$49</f>
        <v>8038.16</v>
      </c>
      <c r="I56" s="62">
        <f t="shared" si="2"/>
        <v>9576.32</v>
      </c>
      <c r="J56" s="62">
        <f t="shared" si="2"/>
        <v>11114.48</v>
      </c>
      <c r="K56" s="62">
        <f t="shared" si="2"/>
        <v>12652.64</v>
      </c>
      <c r="L56" s="62">
        <f t="shared" si="2"/>
        <v>14190.8</v>
      </c>
      <c r="M56" s="65">
        <f t="shared" si="2"/>
        <v>15728.96</v>
      </c>
      <c r="N56" s="115"/>
    </row>
    <row r="57" spans="1:24">
      <c r="A57" s="2"/>
      <c r="B57" s="46"/>
      <c r="D57" s="76"/>
      <c r="E57" s="76"/>
      <c r="F57" s="66" t="e">
        <f>#REF!</f>
        <v>#REF!</v>
      </c>
      <c r="G57" s="67" t="e">
        <f>(#REF!+#REF!)*B6</f>
        <v>#REF!</v>
      </c>
      <c r="H57" s="65" t="e">
        <f>G57+#REF!</f>
        <v>#REF!</v>
      </c>
      <c r="I57" s="65" t="e">
        <f>H57+#REF!</f>
        <v>#REF!</v>
      </c>
      <c r="J57" s="65" t="e">
        <f>I57+#REF!</f>
        <v>#REF!</v>
      </c>
      <c r="K57" s="65" t="e">
        <f>J57+#REF!</f>
        <v>#REF!</v>
      </c>
      <c r="L57" s="65" t="e">
        <f>K57+#REF!</f>
        <v>#REF!</v>
      </c>
      <c r="M57" s="65" t="e">
        <f>L57+#REF!</f>
        <v>#REF!</v>
      </c>
      <c r="N57" s="115"/>
    </row>
    <row r="58" spans="1:24" ht="15">
      <c r="A58" s="2" t="s">
        <v>141</v>
      </c>
      <c r="B58" s="155" t="s">
        <v>152</v>
      </c>
      <c r="D58" s="76"/>
      <c r="E58" s="76"/>
      <c r="F58" s="60"/>
      <c r="G58" s="60"/>
      <c r="H58" s="60"/>
      <c r="I58" s="60"/>
      <c r="J58" s="60"/>
      <c r="K58" s="60"/>
      <c r="L58" s="60"/>
      <c r="M58" s="60"/>
      <c r="N58" s="115"/>
    </row>
    <row r="59" spans="1:24">
      <c r="A59" s="2"/>
      <c r="D59" s="76"/>
      <c r="E59" s="76"/>
      <c r="F59" s="76"/>
      <c r="G59" s="76"/>
      <c r="H59" s="76"/>
      <c r="I59" s="76"/>
      <c r="J59" s="76"/>
      <c r="K59" s="76"/>
      <c r="L59" s="76"/>
      <c r="M59" s="76"/>
      <c r="N59" s="115"/>
    </row>
    <row r="60" spans="1:24">
      <c r="A60" s="2" t="s">
        <v>162</v>
      </c>
      <c r="D60" s="76"/>
      <c r="E60" s="76"/>
      <c r="F60" s="76"/>
      <c r="G60" s="76"/>
      <c r="H60" s="76"/>
      <c r="I60" s="76"/>
      <c r="J60" s="76"/>
      <c r="K60" s="76"/>
      <c r="L60" s="76"/>
      <c r="M60" s="76"/>
      <c r="N60" s="115"/>
    </row>
    <row r="61" spans="1:24" ht="78.75" customHeight="1">
      <c r="A61" s="480" t="s">
        <v>148</v>
      </c>
      <c r="B61" s="480"/>
      <c r="C61" s="480"/>
      <c r="D61" s="480"/>
      <c r="N61" s="2"/>
      <c r="O61" s="2"/>
      <c r="P61" s="2"/>
    </row>
    <row r="62" spans="1:24" ht="52.5" customHeight="1">
      <c r="A62" s="481" t="s">
        <v>149</v>
      </c>
      <c r="B62" s="481"/>
      <c r="C62" s="481"/>
      <c r="D62" s="481"/>
      <c r="N62" s="2"/>
      <c r="O62" s="2"/>
      <c r="P62" s="2"/>
    </row>
    <row r="63" spans="1:24">
      <c r="A63" s="2"/>
    </row>
    <row r="64" spans="1:24">
      <c r="A64" s="2"/>
      <c r="C64" s="22"/>
    </row>
    <row r="65" spans="1:3" ht="13.5" thickBot="1">
      <c r="A65" s="106" t="s">
        <v>45</v>
      </c>
      <c r="B65" s="22" t="s">
        <v>84</v>
      </c>
      <c r="C65" s="22"/>
    </row>
    <row r="66" spans="1:3">
      <c r="A66" s="162"/>
      <c r="B66" s="107">
        <f ca="1">TODAY()</f>
        <v>41071</v>
      </c>
      <c r="C66" s="22"/>
    </row>
    <row r="67" spans="1:3">
      <c r="A67" s="163"/>
      <c r="C67" s="22"/>
    </row>
    <row r="68" spans="1:3">
      <c r="A68" s="163"/>
      <c r="C68" s="22"/>
    </row>
    <row r="69" spans="1:3">
      <c r="A69" s="163"/>
      <c r="C69" s="22"/>
    </row>
    <row r="70" spans="1:3">
      <c r="A70" s="163"/>
    </row>
    <row r="71" spans="1:3">
      <c r="A71" s="163"/>
    </row>
    <row r="72" spans="1:3">
      <c r="A72" s="163"/>
    </row>
    <row r="73" spans="1:3">
      <c r="A73" s="163"/>
    </row>
    <row r="74" spans="1:3">
      <c r="A74" s="163"/>
      <c r="B74" s="22"/>
    </row>
    <row r="75" spans="1:3">
      <c r="A75" s="163"/>
      <c r="B75" s="22"/>
    </row>
    <row r="76" spans="1:3">
      <c r="A76" s="163"/>
    </row>
    <row r="77" spans="1:3" ht="13.5" thickBot="1">
      <c r="A77" s="164"/>
    </row>
    <row r="79" spans="1:3">
      <c r="A79" s="51" t="s">
        <v>159</v>
      </c>
    </row>
    <row r="91" spans="1:16" s="36" customFormat="1">
      <c r="A91" s="59"/>
      <c r="N91" s="112"/>
      <c r="O91" s="112"/>
      <c r="P91" s="112"/>
    </row>
    <row r="92" spans="1:16" s="36" customFormat="1">
      <c r="A92" s="59"/>
      <c r="N92" s="112"/>
      <c r="O92" s="112"/>
      <c r="P92" s="112"/>
    </row>
    <row r="93" spans="1:16" s="36" customFormat="1">
      <c r="A93" s="59"/>
      <c r="N93" s="112"/>
      <c r="O93" s="112"/>
      <c r="P93" s="112"/>
    </row>
    <row r="94" spans="1:16" s="36" customFormat="1">
      <c r="A94" s="59"/>
      <c r="N94" s="112"/>
      <c r="O94" s="112"/>
      <c r="P94" s="112"/>
    </row>
    <row r="95" spans="1:16" s="36" customFormat="1">
      <c r="A95" s="59"/>
      <c r="N95" s="112"/>
      <c r="O95" s="112"/>
      <c r="P95" s="112"/>
    </row>
    <row r="96" spans="1:16" s="36" customFormat="1">
      <c r="A96" s="59"/>
      <c r="N96" s="112"/>
      <c r="O96" s="112"/>
      <c r="P96" s="112"/>
    </row>
    <row r="97" spans="1:16" s="36" customFormat="1">
      <c r="A97" s="59"/>
      <c r="N97" s="112"/>
      <c r="O97" s="112"/>
      <c r="P97" s="112"/>
    </row>
    <row r="98" spans="1:16" s="36" customFormat="1">
      <c r="A98" s="59"/>
      <c r="N98" s="112"/>
      <c r="O98" s="112"/>
      <c r="P98" s="112"/>
    </row>
    <row r="99" spans="1:16" s="36" customFormat="1">
      <c r="A99" s="59"/>
      <c r="N99" s="112"/>
      <c r="O99" s="112"/>
      <c r="P99" s="112"/>
    </row>
    <row r="100" spans="1:16" s="36" customFormat="1">
      <c r="A100" s="59"/>
      <c r="N100" s="112"/>
      <c r="O100" s="112"/>
      <c r="P100" s="112"/>
    </row>
    <row r="101" spans="1:16" s="36" customFormat="1">
      <c r="A101" s="59"/>
      <c r="N101" s="112"/>
      <c r="O101" s="112"/>
      <c r="P101" s="112"/>
    </row>
    <row r="102" spans="1:16" s="36" customFormat="1">
      <c r="A102" s="59"/>
      <c r="N102" s="112"/>
      <c r="O102" s="112"/>
      <c r="P102" s="112"/>
    </row>
    <row r="103" spans="1:16" s="36" customFormat="1">
      <c r="A103" s="59"/>
      <c r="N103" s="112"/>
      <c r="O103" s="112"/>
      <c r="P103" s="112"/>
    </row>
    <row r="104" spans="1:16" s="36" customFormat="1">
      <c r="A104" s="59"/>
      <c r="N104" s="112"/>
      <c r="O104" s="112"/>
      <c r="P104" s="112"/>
    </row>
    <row r="105" spans="1:16" s="36" customFormat="1">
      <c r="A105" s="59"/>
      <c r="N105" s="112"/>
      <c r="O105" s="112"/>
      <c r="P105" s="112"/>
    </row>
    <row r="106" spans="1:16" s="36" customFormat="1">
      <c r="A106" s="59"/>
      <c r="N106" s="112"/>
      <c r="O106" s="112"/>
      <c r="P106" s="112"/>
    </row>
    <row r="107" spans="1:16" s="36" customFormat="1">
      <c r="A107" s="59"/>
      <c r="N107" s="112"/>
      <c r="O107" s="112"/>
      <c r="P107" s="112"/>
    </row>
    <row r="108" spans="1:16" s="36" customFormat="1">
      <c r="A108" s="59"/>
      <c r="N108" s="112"/>
      <c r="O108" s="112"/>
      <c r="P108" s="112"/>
    </row>
    <row r="109" spans="1:16" s="36" customFormat="1">
      <c r="A109" s="59"/>
      <c r="N109" s="112"/>
      <c r="O109" s="112"/>
      <c r="P109" s="112"/>
    </row>
    <row r="110" spans="1:16" s="36" customFormat="1">
      <c r="A110" s="59"/>
      <c r="N110" s="112"/>
      <c r="O110" s="112"/>
      <c r="P110" s="112"/>
    </row>
    <row r="111" spans="1:16" s="36" customFormat="1">
      <c r="A111" s="59"/>
      <c r="N111" s="112"/>
      <c r="O111" s="112"/>
      <c r="P111" s="112"/>
    </row>
    <row r="112" spans="1:16" s="36" customFormat="1">
      <c r="A112" s="59"/>
      <c r="N112" s="112"/>
      <c r="O112" s="112"/>
      <c r="P112" s="112"/>
    </row>
    <row r="113" spans="1:16" s="36" customFormat="1">
      <c r="A113" s="59"/>
      <c r="N113" s="112"/>
      <c r="O113" s="112"/>
      <c r="P113" s="112"/>
    </row>
    <row r="114" spans="1:16" s="36" customFormat="1">
      <c r="A114" s="59"/>
      <c r="N114" s="112"/>
      <c r="O114" s="112"/>
      <c r="P114" s="112"/>
    </row>
    <row r="115" spans="1:16" s="36" customFormat="1">
      <c r="A115" s="59"/>
      <c r="N115" s="112"/>
      <c r="O115" s="112"/>
      <c r="P115" s="112"/>
    </row>
    <row r="116" spans="1:16" s="36" customFormat="1">
      <c r="A116" s="59"/>
      <c r="N116" s="112"/>
      <c r="O116" s="112"/>
      <c r="P116" s="112"/>
    </row>
    <row r="117" spans="1:16" s="36" customFormat="1">
      <c r="A117" s="59"/>
      <c r="N117" s="112"/>
      <c r="O117" s="112"/>
      <c r="P117" s="112"/>
    </row>
    <row r="118" spans="1:16" s="36" customFormat="1">
      <c r="A118" s="59"/>
      <c r="N118" s="112"/>
      <c r="O118" s="112"/>
      <c r="P118" s="112"/>
    </row>
    <row r="119" spans="1:16" s="36" customFormat="1">
      <c r="A119" s="59"/>
      <c r="N119" s="112"/>
      <c r="O119" s="112"/>
      <c r="P119" s="112"/>
    </row>
    <row r="120" spans="1:16" s="36" customFormat="1">
      <c r="A120" s="59"/>
      <c r="N120" s="112"/>
      <c r="O120" s="112"/>
      <c r="P120" s="112"/>
    </row>
    <row r="121" spans="1:16" s="36" customFormat="1">
      <c r="A121" s="59"/>
      <c r="N121" s="112"/>
      <c r="O121" s="112"/>
      <c r="P121" s="112"/>
    </row>
    <row r="122" spans="1:16" s="36" customFormat="1">
      <c r="A122" s="59"/>
      <c r="N122" s="112"/>
      <c r="O122" s="112"/>
      <c r="P122" s="112"/>
    </row>
    <row r="123" spans="1:16" s="36" customFormat="1">
      <c r="A123" s="59"/>
      <c r="N123" s="112"/>
      <c r="O123" s="112"/>
      <c r="P123" s="112"/>
    </row>
    <row r="124" spans="1:16" s="36" customFormat="1">
      <c r="A124" s="59"/>
      <c r="N124" s="112"/>
      <c r="O124" s="112"/>
      <c r="P124" s="112"/>
    </row>
    <row r="125" spans="1:16" s="36" customFormat="1">
      <c r="A125" s="59"/>
      <c r="N125" s="112"/>
      <c r="O125" s="112"/>
      <c r="P125" s="112"/>
    </row>
    <row r="126" spans="1:16" s="36" customFormat="1">
      <c r="A126" s="59"/>
      <c r="N126" s="112"/>
      <c r="O126" s="112"/>
      <c r="P126" s="112"/>
    </row>
    <row r="127" spans="1:16" s="36" customFormat="1">
      <c r="A127" s="59"/>
      <c r="N127" s="112"/>
      <c r="O127" s="112"/>
      <c r="P127" s="112"/>
    </row>
    <row r="128" spans="1:16" s="36" customFormat="1">
      <c r="A128" s="59"/>
      <c r="N128" s="112"/>
      <c r="O128" s="112"/>
      <c r="P128" s="112"/>
    </row>
    <row r="129" spans="1:16" s="36" customFormat="1">
      <c r="A129" s="59"/>
      <c r="N129" s="112"/>
      <c r="O129" s="112"/>
      <c r="P129" s="112"/>
    </row>
    <row r="130" spans="1:16" s="36" customFormat="1">
      <c r="A130" s="59"/>
      <c r="N130" s="112"/>
      <c r="O130" s="112"/>
      <c r="P130" s="112"/>
    </row>
    <row r="131" spans="1:16" s="36" customFormat="1">
      <c r="A131" s="59"/>
      <c r="N131" s="112"/>
      <c r="O131" s="112"/>
      <c r="P131" s="112"/>
    </row>
    <row r="132" spans="1:16" s="36" customFormat="1">
      <c r="A132" s="59"/>
      <c r="N132" s="112"/>
      <c r="O132" s="112"/>
      <c r="P132" s="112"/>
    </row>
    <row r="133" spans="1:16" s="36" customFormat="1">
      <c r="A133" s="59"/>
      <c r="N133" s="112"/>
      <c r="O133" s="112"/>
      <c r="P133" s="112"/>
    </row>
    <row r="134" spans="1:16" s="36" customFormat="1">
      <c r="A134" s="59"/>
      <c r="N134" s="112"/>
      <c r="O134" s="112"/>
      <c r="P134" s="112"/>
    </row>
    <row r="135" spans="1:16" s="36" customFormat="1">
      <c r="A135" s="59"/>
      <c r="N135" s="112"/>
      <c r="O135" s="112"/>
      <c r="P135" s="112"/>
    </row>
    <row r="136" spans="1:16" s="36" customFormat="1">
      <c r="A136" s="59"/>
      <c r="N136" s="112"/>
      <c r="O136" s="112"/>
      <c r="P136" s="112"/>
    </row>
    <row r="137" spans="1:16" s="36" customFormat="1">
      <c r="A137" s="59"/>
      <c r="N137" s="112"/>
      <c r="O137" s="112"/>
      <c r="P137" s="112"/>
    </row>
    <row r="138" spans="1:16" s="36" customFormat="1">
      <c r="A138" s="59"/>
      <c r="N138" s="112"/>
      <c r="O138" s="112"/>
      <c r="P138" s="112"/>
    </row>
    <row r="139" spans="1:16" s="36" customFormat="1">
      <c r="A139" s="59"/>
      <c r="N139" s="112"/>
      <c r="O139" s="112"/>
      <c r="P139" s="112"/>
    </row>
    <row r="140" spans="1:16" s="36" customFormat="1">
      <c r="A140" s="59"/>
      <c r="N140" s="112"/>
      <c r="O140" s="112"/>
      <c r="P140" s="112"/>
    </row>
    <row r="141" spans="1:16" s="36" customFormat="1">
      <c r="A141" s="59"/>
      <c r="N141" s="112"/>
      <c r="O141" s="112"/>
      <c r="P141" s="112"/>
    </row>
    <row r="142" spans="1:16" s="36" customFormat="1">
      <c r="A142" s="59"/>
      <c r="N142" s="112"/>
      <c r="O142" s="112"/>
      <c r="P142" s="112"/>
    </row>
    <row r="143" spans="1:16" s="36" customFormat="1">
      <c r="A143" s="59"/>
      <c r="N143" s="112"/>
      <c r="O143" s="112"/>
      <c r="P143" s="112"/>
    </row>
    <row r="144" spans="1:16" s="36" customFormat="1">
      <c r="A144" s="59"/>
      <c r="N144" s="112"/>
      <c r="O144" s="112"/>
      <c r="P144" s="112"/>
    </row>
    <row r="145" spans="1:16" s="36" customFormat="1">
      <c r="A145" s="59"/>
      <c r="N145" s="112"/>
      <c r="O145" s="112"/>
      <c r="P145" s="112"/>
    </row>
    <row r="146" spans="1:16" s="36" customFormat="1">
      <c r="A146" s="59"/>
      <c r="N146" s="112"/>
      <c r="O146" s="112"/>
      <c r="P146" s="112"/>
    </row>
    <row r="147" spans="1:16" s="36" customFormat="1">
      <c r="A147" s="59"/>
      <c r="N147" s="112"/>
      <c r="O147" s="112"/>
      <c r="P147" s="112"/>
    </row>
    <row r="148" spans="1:16" s="36" customFormat="1">
      <c r="A148" s="59"/>
      <c r="N148" s="112"/>
      <c r="O148" s="112"/>
      <c r="P148" s="112"/>
    </row>
    <row r="149" spans="1:16" s="36" customFormat="1">
      <c r="A149" s="59"/>
      <c r="N149" s="112"/>
      <c r="O149" s="112"/>
      <c r="P149" s="112"/>
    </row>
    <row r="150" spans="1:16" s="36" customFormat="1">
      <c r="A150" s="59"/>
      <c r="N150" s="112"/>
      <c r="O150" s="112"/>
      <c r="P150" s="112"/>
    </row>
    <row r="151" spans="1:16" s="36" customFormat="1">
      <c r="A151" s="59"/>
      <c r="N151" s="112"/>
      <c r="O151" s="112"/>
      <c r="P151" s="112"/>
    </row>
    <row r="152" spans="1:16" s="36" customFormat="1">
      <c r="A152" s="59"/>
      <c r="N152" s="112"/>
      <c r="O152" s="112"/>
      <c r="P152" s="112"/>
    </row>
    <row r="153" spans="1:16" s="36" customFormat="1">
      <c r="A153" s="59"/>
      <c r="N153" s="112"/>
      <c r="O153" s="112"/>
      <c r="P153" s="112"/>
    </row>
    <row r="154" spans="1:16" s="36" customFormat="1">
      <c r="A154" s="59"/>
      <c r="N154" s="112"/>
      <c r="O154" s="112"/>
      <c r="P154" s="112"/>
    </row>
    <row r="155" spans="1:16" s="36" customFormat="1">
      <c r="A155" s="59"/>
      <c r="N155" s="112"/>
      <c r="O155" s="112"/>
      <c r="P155" s="112"/>
    </row>
    <row r="156" spans="1:16" s="36" customFormat="1">
      <c r="A156" s="59"/>
      <c r="N156" s="112"/>
      <c r="O156" s="112"/>
      <c r="P156" s="112"/>
    </row>
    <row r="157" spans="1:16" s="36" customFormat="1">
      <c r="A157" s="59"/>
      <c r="N157" s="112"/>
      <c r="O157" s="112"/>
      <c r="P157" s="112"/>
    </row>
    <row r="158" spans="1:16" s="36" customFormat="1">
      <c r="A158" s="59"/>
      <c r="N158" s="112"/>
      <c r="O158" s="112"/>
      <c r="P158" s="112"/>
    </row>
    <row r="159" spans="1:16" s="36" customFormat="1">
      <c r="A159" s="59"/>
      <c r="N159" s="112"/>
      <c r="O159" s="112"/>
      <c r="P159" s="112"/>
    </row>
    <row r="160" spans="1:16" s="36" customFormat="1">
      <c r="A160" s="59"/>
      <c r="N160" s="112"/>
      <c r="O160" s="112"/>
      <c r="P160" s="112"/>
    </row>
    <row r="161" spans="1:16" s="36" customFormat="1">
      <c r="A161" s="59"/>
      <c r="N161" s="112"/>
      <c r="O161" s="112"/>
      <c r="P161" s="112"/>
    </row>
    <row r="162" spans="1:16" s="36" customFormat="1">
      <c r="A162" s="59"/>
      <c r="N162" s="112"/>
      <c r="O162" s="112"/>
      <c r="P162" s="112"/>
    </row>
    <row r="163" spans="1:16" s="36" customFormat="1">
      <c r="A163" s="59"/>
      <c r="N163" s="112"/>
      <c r="O163" s="112"/>
      <c r="P163" s="112"/>
    </row>
    <row r="164" spans="1:16" s="36" customFormat="1">
      <c r="A164" s="59"/>
      <c r="N164" s="112"/>
      <c r="O164" s="112"/>
      <c r="P164" s="112"/>
    </row>
    <row r="165" spans="1:16" s="36" customFormat="1">
      <c r="A165" s="59"/>
      <c r="N165" s="112"/>
      <c r="O165" s="112"/>
      <c r="P165" s="112"/>
    </row>
    <row r="166" spans="1:16" s="36" customFormat="1">
      <c r="A166" s="59"/>
      <c r="N166" s="112"/>
      <c r="O166" s="112"/>
      <c r="P166" s="112"/>
    </row>
    <row r="167" spans="1:16" s="36" customFormat="1">
      <c r="A167" s="59"/>
      <c r="N167" s="112"/>
      <c r="O167" s="112"/>
      <c r="P167" s="112"/>
    </row>
    <row r="168" spans="1:16" s="36" customFormat="1">
      <c r="A168" s="59"/>
      <c r="N168" s="112"/>
      <c r="O168" s="112"/>
      <c r="P168" s="112"/>
    </row>
    <row r="169" spans="1:16" s="36" customFormat="1">
      <c r="A169" s="59"/>
      <c r="N169" s="112"/>
      <c r="O169" s="112"/>
      <c r="P169" s="112"/>
    </row>
    <row r="170" spans="1:16" s="36" customFormat="1">
      <c r="A170" s="59"/>
      <c r="N170" s="112"/>
      <c r="O170" s="112"/>
      <c r="P170" s="112"/>
    </row>
    <row r="171" spans="1:16" s="36" customFormat="1">
      <c r="A171" s="59"/>
      <c r="N171" s="112"/>
      <c r="O171" s="112"/>
      <c r="P171" s="112"/>
    </row>
    <row r="172" spans="1:16" s="36" customFormat="1">
      <c r="A172" s="59"/>
      <c r="N172" s="112"/>
      <c r="O172" s="112"/>
      <c r="P172" s="112"/>
    </row>
    <row r="173" spans="1:16" s="36" customFormat="1">
      <c r="A173" s="59"/>
      <c r="N173" s="112"/>
      <c r="O173" s="112"/>
      <c r="P173" s="112"/>
    </row>
    <row r="174" spans="1:16" s="36" customFormat="1">
      <c r="A174" s="59"/>
      <c r="N174" s="112"/>
      <c r="O174" s="112"/>
      <c r="P174" s="112"/>
    </row>
    <row r="175" spans="1:16" s="36" customFormat="1">
      <c r="A175" s="59"/>
      <c r="N175" s="112"/>
      <c r="O175" s="112"/>
      <c r="P175" s="112"/>
    </row>
    <row r="176" spans="1:16" s="36" customFormat="1">
      <c r="A176" s="59"/>
      <c r="N176" s="112"/>
      <c r="O176" s="112"/>
      <c r="P176" s="112"/>
    </row>
    <row r="177" spans="1:16" s="36" customFormat="1">
      <c r="A177" s="59"/>
      <c r="N177" s="112"/>
      <c r="O177" s="112"/>
      <c r="P177" s="112"/>
    </row>
    <row r="178" spans="1:16" s="36" customFormat="1">
      <c r="A178" s="59"/>
      <c r="N178" s="112"/>
      <c r="O178" s="112"/>
      <c r="P178" s="112"/>
    </row>
    <row r="179" spans="1:16" s="36" customFormat="1">
      <c r="A179" s="59"/>
      <c r="N179" s="112"/>
      <c r="O179" s="112"/>
      <c r="P179" s="112"/>
    </row>
    <row r="180" spans="1:16" s="36" customFormat="1">
      <c r="A180" s="59"/>
      <c r="N180" s="112"/>
      <c r="O180" s="112"/>
      <c r="P180" s="112"/>
    </row>
    <row r="181" spans="1:16" s="36" customFormat="1">
      <c r="A181" s="59"/>
      <c r="N181" s="112"/>
      <c r="O181" s="112"/>
      <c r="P181" s="112"/>
    </row>
    <row r="182" spans="1:16" s="36" customFormat="1">
      <c r="A182" s="59"/>
      <c r="N182" s="112"/>
      <c r="O182" s="112"/>
      <c r="P182" s="112"/>
    </row>
    <row r="183" spans="1:16" s="36" customFormat="1">
      <c r="A183" s="59"/>
      <c r="N183" s="112"/>
      <c r="O183" s="112"/>
      <c r="P183" s="112"/>
    </row>
    <row r="184" spans="1:16" s="36" customFormat="1">
      <c r="A184" s="59"/>
      <c r="N184" s="112"/>
      <c r="O184" s="112"/>
      <c r="P184" s="112"/>
    </row>
    <row r="185" spans="1:16" s="36" customFormat="1">
      <c r="A185" s="59"/>
      <c r="N185" s="112"/>
      <c r="O185" s="112"/>
      <c r="P185" s="112"/>
    </row>
    <row r="186" spans="1:16" s="36" customFormat="1">
      <c r="A186" s="59"/>
      <c r="N186" s="112"/>
      <c r="O186" s="112"/>
      <c r="P186" s="112"/>
    </row>
    <row r="187" spans="1:16" s="36" customFormat="1">
      <c r="A187" s="59"/>
      <c r="N187" s="112"/>
      <c r="O187" s="112"/>
      <c r="P187" s="112"/>
    </row>
    <row r="188" spans="1:16" s="36" customFormat="1">
      <c r="A188" s="59"/>
      <c r="N188" s="112"/>
      <c r="O188" s="112"/>
      <c r="P188" s="112"/>
    </row>
    <row r="189" spans="1:16" s="36" customFormat="1">
      <c r="A189" s="59"/>
      <c r="N189" s="112"/>
      <c r="O189" s="112"/>
      <c r="P189" s="112"/>
    </row>
    <row r="190" spans="1:16" s="36" customFormat="1">
      <c r="A190" s="59"/>
      <c r="N190" s="112"/>
      <c r="O190" s="112"/>
      <c r="P190" s="112"/>
    </row>
    <row r="191" spans="1:16" s="36" customFormat="1">
      <c r="A191" s="59"/>
      <c r="N191" s="112"/>
      <c r="O191" s="112"/>
      <c r="P191" s="112"/>
    </row>
    <row r="192" spans="1:16" s="36" customFormat="1">
      <c r="A192" s="59"/>
      <c r="N192" s="112"/>
      <c r="O192" s="112"/>
      <c r="P192" s="112"/>
    </row>
    <row r="193" spans="1:16" s="36" customFormat="1">
      <c r="A193" s="59"/>
      <c r="N193" s="112"/>
      <c r="O193" s="112"/>
      <c r="P193" s="112"/>
    </row>
    <row r="194" spans="1:16" s="36" customFormat="1">
      <c r="A194" s="59"/>
      <c r="N194" s="112"/>
      <c r="O194" s="112"/>
      <c r="P194" s="112"/>
    </row>
    <row r="195" spans="1:16" s="36" customFormat="1">
      <c r="A195" s="59"/>
      <c r="N195" s="112"/>
      <c r="O195" s="112"/>
      <c r="P195" s="112"/>
    </row>
    <row r="196" spans="1:16" s="36" customFormat="1">
      <c r="A196" s="59"/>
      <c r="N196" s="112"/>
      <c r="O196" s="112"/>
      <c r="P196" s="112"/>
    </row>
    <row r="197" spans="1:16" s="36" customFormat="1">
      <c r="A197" s="59"/>
      <c r="N197" s="112"/>
      <c r="O197" s="112"/>
      <c r="P197" s="112"/>
    </row>
    <row r="198" spans="1:16" s="36" customFormat="1">
      <c r="A198" s="59"/>
      <c r="N198" s="112"/>
      <c r="O198" s="112"/>
      <c r="P198" s="112"/>
    </row>
    <row r="199" spans="1:16" s="36" customFormat="1">
      <c r="A199" s="59"/>
      <c r="N199" s="112"/>
      <c r="O199" s="112"/>
      <c r="P199" s="112"/>
    </row>
    <row r="200" spans="1:16" s="36" customFormat="1">
      <c r="A200" s="59"/>
      <c r="N200" s="112"/>
      <c r="O200" s="112"/>
      <c r="P200" s="112"/>
    </row>
    <row r="201" spans="1:16" s="36" customFormat="1">
      <c r="A201" s="59"/>
      <c r="N201" s="112"/>
      <c r="O201" s="112"/>
      <c r="P201" s="112"/>
    </row>
    <row r="202" spans="1:16" s="36" customFormat="1">
      <c r="A202" s="59"/>
      <c r="N202" s="112"/>
      <c r="O202" s="112"/>
      <c r="P202" s="112"/>
    </row>
    <row r="203" spans="1:16" s="36" customFormat="1">
      <c r="A203" s="59"/>
      <c r="N203" s="112"/>
      <c r="O203" s="112"/>
      <c r="P203" s="112"/>
    </row>
    <row r="204" spans="1:16" s="36" customFormat="1">
      <c r="A204" s="59"/>
      <c r="N204" s="112"/>
      <c r="O204" s="112"/>
      <c r="P204" s="112"/>
    </row>
    <row r="205" spans="1:16" s="36" customFormat="1">
      <c r="A205" s="59"/>
      <c r="N205" s="112"/>
      <c r="O205" s="112"/>
      <c r="P205" s="112"/>
    </row>
    <row r="206" spans="1:16" s="36" customFormat="1">
      <c r="A206" s="59"/>
      <c r="N206" s="112"/>
      <c r="O206" s="112"/>
      <c r="P206" s="112"/>
    </row>
    <row r="207" spans="1:16" s="36" customFormat="1">
      <c r="A207" s="59"/>
      <c r="N207" s="112"/>
      <c r="O207" s="112"/>
      <c r="P207" s="112"/>
    </row>
    <row r="208" spans="1:16" s="36" customFormat="1">
      <c r="A208" s="59"/>
      <c r="N208" s="112"/>
      <c r="O208" s="112"/>
      <c r="P208" s="112"/>
    </row>
    <row r="209" spans="1:16" s="36" customFormat="1">
      <c r="A209" s="59"/>
      <c r="N209" s="112"/>
      <c r="O209" s="112"/>
      <c r="P209" s="112"/>
    </row>
    <row r="210" spans="1:16" s="36" customFormat="1">
      <c r="A210" s="59"/>
      <c r="N210" s="112"/>
      <c r="O210" s="112"/>
      <c r="P210" s="112"/>
    </row>
    <row r="211" spans="1:16" s="36" customFormat="1">
      <c r="A211" s="59"/>
      <c r="N211" s="112"/>
      <c r="O211" s="112"/>
      <c r="P211" s="112"/>
    </row>
    <row r="212" spans="1:16" s="36" customFormat="1">
      <c r="A212" s="59"/>
      <c r="N212" s="112"/>
      <c r="O212" s="112"/>
      <c r="P212" s="112"/>
    </row>
    <row r="213" spans="1:16" s="36" customFormat="1">
      <c r="A213" s="59"/>
      <c r="N213" s="112"/>
      <c r="O213" s="112"/>
      <c r="P213" s="112"/>
    </row>
    <row r="214" spans="1:16" s="36" customFormat="1">
      <c r="A214" s="59"/>
      <c r="N214" s="112"/>
      <c r="O214" s="112"/>
      <c r="P214" s="112"/>
    </row>
    <row r="215" spans="1:16" s="36" customFormat="1">
      <c r="A215" s="59"/>
      <c r="N215" s="112"/>
      <c r="O215" s="112"/>
      <c r="P215" s="112"/>
    </row>
    <row r="216" spans="1:16" s="36" customFormat="1">
      <c r="A216" s="59"/>
      <c r="N216" s="112"/>
      <c r="O216" s="112"/>
      <c r="P216" s="112"/>
    </row>
    <row r="217" spans="1:16" s="36" customFormat="1">
      <c r="A217" s="59"/>
      <c r="N217" s="112"/>
      <c r="O217" s="112"/>
      <c r="P217" s="112"/>
    </row>
    <row r="218" spans="1:16" s="36" customFormat="1">
      <c r="A218" s="59"/>
      <c r="N218" s="112"/>
      <c r="O218" s="112"/>
      <c r="P218" s="112"/>
    </row>
    <row r="219" spans="1:16" s="36" customFormat="1">
      <c r="A219" s="59"/>
      <c r="N219" s="112"/>
      <c r="O219" s="112"/>
      <c r="P219" s="112"/>
    </row>
    <row r="220" spans="1:16" s="36" customFormat="1">
      <c r="A220" s="59"/>
      <c r="N220" s="112"/>
      <c r="O220" s="112"/>
      <c r="P220" s="112"/>
    </row>
    <row r="221" spans="1:16" s="36" customFormat="1">
      <c r="A221" s="59"/>
      <c r="N221" s="112"/>
      <c r="O221" s="112"/>
      <c r="P221" s="112"/>
    </row>
    <row r="222" spans="1:16" s="36" customFormat="1">
      <c r="A222" s="59"/>
      <c r="N222" s="112"/>
      <c r="O222" s="112"/>
      <c r="P222" s="112"/>
    </row>
    <row r="223" spans="1:16" s="36" customFormat="1">
      <c r="A223" s="59"/>
      <c r="N223" s="112"/>
      <c r="O223" s="112"/>
      <c r="P223" s="112"/>
    </row>
    <row r="224" spans="1:16" s="36" customFormat="1">
      <c r="A224" s="59"/>
      <c r="N224" s="112"/>
      <c r="O224" s="112"/>
      <c r="P224" s="112"/>
    </row>
    <row r="225" spans="1:16" s="36" customFormat="1">
      <c r="A225" s="59"/>
      <c r="N225" s="112"/>
      <c r="O225" s="112"/>
      <c r="P225" s="112"/>
    </row>
    <row r="226" spans="1:16" s="36" customFormat="1">
      <c r="A226" s="59"/>
      <c r="N226" s="112"/>
      <c r="O226" s="112"/>
      <c r="P226" s="112"/>
    </row>
    <row r="227" spans="1:16" s="36" customFormat="1">
      <c r="A227" s="59"/>
      <c r="N227" s="112"/>
      <c r="O227" s="112"/>
      <c r="P227" s="112"/>
    </row>
    <row r="228" spans="1:16" s="36" customFormat="1">
      <c r="A228" s="59"/>
      <c r="N228" s="112"/>
      <c r="O228" s="112"/>
      <c r="P228" s="112"/>
    </row>
    <row r="229" spans="1:16" s="36" customFormat="1">
      <c r="A229" s="59"/>
      <c r="N229" s="112"/>
      <c r="O229" s="112"/>
      <c r="P229" s="112"/>
    </row>
    <row r="230" spans="1:16" s="36" customFormat="1">
      <c r="A230" s="59"/>
      <c r="N230" s="112"/>
      <c r="O230" s="112"/>
      <c r="P230" s="112"/>
    </row>
    <row r="231" spans="1:16" s="36" customFormat="1">
      <c r="A231" s="59"/>
      <c r="N231" s="112"/>
      <c r="O231" s="112"/>
      <c r="P231" s="112"/>
    </row>
    <row r="232" spans="1:16" s="36" customFormat="1">
      <c r="A232" s="59"/>
      <c r="N232" s="112"/>
      <c r="O232" s="112"/>
      <c r="P232" s="112"/>
    </row>
    <row r="233" spans="1:16" s="36" customFormat="1">
      <c r="A233" s="59"/>
      <c r="N233" s="112"/>
      <c r="O233" s="112"/>
      <c r="P233" s="112"/>
    </row>
    <row r="234" spans="1:16" s="36" customFormat="1">
      <c r="A234" s="59"/>
      <c r="N234" s="112"/>
      <c r="O234" s="112"/>
      <c r="P234" s="112"/>
    </row>
    <row r="235" spans="1:16" s="36" customFormat="1">
      <c r="A235" s="59"/>
      <c r="N235" s="112"/>
      <c r="O235" s="112"/>
      <c r="P235" s="112"/>
    </row>
    <row r="236" spans="1:16" s="36" customFormat="1">
      <c r="A236" s="59"/>
      <c r="N236" s="112"/>
      <c r="O236" s="112"/>
      <c r="P236" s="112"/>
    </row>
    <row r="237" spans="1:16" s="36" customFormat="1">
      <c r="A237" s="59"/>
      <c r="N237" s="112"/>
      <c r="O237" s="112"/>
      <c r="P237" s="112"/>
    </row>
    <row r="238" spans="1:16" s="36" customFormat="1">
      <c r="A238" s="59"/>
      <c r="N238" s="112"/>
      <c r="O238" s="112"/>
      <c r="P238" s="112"/>
    </row>
    <row r="239" spans="1:16" s="36" customFormat="1">
      <c r="A239" s="59"/>
      <c r="N239" s="112"/>
      <c r="O239" s="112"/>
      <c r="P239" s="112"/>
    </row>
    <row r="240" spans="1:16" s="36" customFormat="1">
      <c r="A240" s="59"/>
      <c r="N240" s="112"/>
      <c r="O240" s="112"/>
      <c r="P240" s="112"/>
    </row>
    <row r="241" spans="1:16" s="36" customFormat="1">
      <c r="A241" s="59"/>
      <c r="N241" s="112"/>
      <c r="O241" s="112"/>
      <c r="P241" s="112"/>
    </row>
    <row r="242" spans="1:16" s="36" customFormat="1">
      <c r="A242" s="59"/>
      <c r="N242" s="112"/>
      <c r="O242" s="112"/>
      <c r="P242" s="112"/>
    </row>
    <row r="243" spans="1:16" s="36" customFormat="1">
      <c r="A243" s="59"/>
      <c r="N243" s="112"/>
      <c r="O243" s="112"/>
      <c r="P243" s="112"/>
    </row>
    <row r="244" spans="1:16" s="36" customFormat="1">
      <c r="A244" s="59"/>
      <c r="N244" s="112"/>
      <c r="O244" s="112"/>
      <c r="P244" s="112"/>
    </row>
    <row r="245" spans="1:16" s="36" customFormat="1">
      <c r="A245" s="59"/>
      <c r="N245" s="112"/>
      <c r="O245" s="112"/>
      <c r="P245" s="112"/>
    </row>
    <row r="246" spans="1:16" s="36" customFormat="1">
      <c r="A246" s="59"/>
      <c r="N246" s="112"/>
      <c r="O246" s="112"/>
      <c r="P246" s="112"/>
    </row>
    <row r="247" spans="1:16" s="36" customFormat="1">
      <c r="A247" s="59"/>
      <c r="N247" s="112"/>
      <c r="O247" s="112"/>
      <c r="P247" s="112"/>
    </row>
    <row r="248" spans="1:16" s="36" customFormat="1">
      <c r="A248" s="59"/>
      <c r="N248" s="112"/>
      <c r="O248" s="112"/>
      <c r="P248" s="112"/>
    </row>
    <row r="249" spans="1:16" s="36" customFormat="1">
      <c r="A249" s="59"/>
      <c r="N249" s="112"/>
      <c r="O249" s="112"/>
      <c r="P249" s="112"/>
    </row>
    <row r="250" spans="1:16" s="36" customFormat="1">
      <c r="A250" s="59"/>
      <c r="N250" s="112"/>
      <c r="O250" s="112"/>
      <c r="P250" s="112"/>
    </row>
    <row r="251" spans="1:16" s="36" customFormat="1">
      <c r="A251" s="59"/>
      <c r="N251" s="112"/>
      <c r="O251" s="112"/>
      <c r="P251" s="112"/>
    </row>
    <row r="252" spans="1:16" s="36" customFormat="1">
      <c r="A252" s="59"/>
      <c r="N252" s="112"/>
      <c r="O252" s="112"/>
      <c r="P252" s="112"/>
    </row>
    <row r="253" spans="1:16" s="36" customFormat="1">
      <c r="A253" s="59"/>
      <c r="N253" s="112"/>
      <c r="O253" s="112"/>
      <c r="P253" s="112"/>
    </row>
    <row r="254" spans="1:16" s="36" customFormat="1">
      <c r="A254" s="59"/>
      <c r="N254" s="112"/>
      <c r="O254" s="112"/>
      <c r="P254" s="112"/>
    </row>
    <row r="255" spans="1:16" s="36" customFormat="1">
      <c r="A255" s="59"/>
      <c r="N255" s="112"/>
      <c r="O255" s="112"/>
      <c r="P255" s="112"/>
    </row>
    <row r="256" spans="1:16" s="36" customFormat="1">
      <c r="A256" s="59"/>
      <c r="N256" s="112"/>
      <c r="O256" s="112"/>
      <c r="P256" s="112"/>
    </row>
    <row r="257" spans="1:16" s="36" customFormat="1">
      <c r="A257" s="59"/>
      <c r="N257" s="112"/>
      <c r="O257" s="112"/>
      <c r="P257" s="112"/>
    </row>
  </sheetData>
  <sheetProtection password="CC24" sheet="1" objects="1" scenarios="1"/>
  <mergeCells count="16">
    <mergeCell ref="F18:H18"/>
    <mergeCell ref="C4:D4"/>
    <mergeCell ref="F15:H15"/>
    <mergeCell ref="C5:D5"/>
    <mergeCell ref="F16:H16"/>
    <mergeCell ref="F17:H17"/>
    <mergeCell ref="B18:C18"/>
    <mergeCell ref="A53:B53"/>
    <mergeCell ref="A54:B54"/>
    <mergeCell ref="A61:D61"/>
    <mergeCell ref="A62:D62"/>
    <mergeCell ref="F19:H19"/>
    <mergeCell ref="B40:C40"/>
    <mergeCell ref="A50:B50"/>
    <mergeCell ref="A51:B51"/>
    <mergeCell ref="A52:B52"/>
  </mergeCells>
  <conditionalFormatting sqref="C51 C44 C35 C23">
    <cfRule type="cellIs" dxfId="45" priority="1" stopIfTrue="1" operator="greaterThan">
      <formula>0</formula>
    </cfRule>
    <cfRule type="cellIs" dxfId="44" priority="2" stopIfTrue="1" operator="lessThanOrEqual">
      <formula>0</formula>
    </cfRule>
  </conditionalFormatting>
  <dataValidations count="8">
    <dataValidation type="list" allowBlank="1" showInputMessage="1" showErrorMessage="1" sqref="B10">
      <formula1>$Q$1:$Q$7</formula1>
    </dataValidation>
    <dataValidation allowBlank="1" showErrorMessage="1" sqref="B6"/>
    <dataValidation type="whole" allowBlank="1" showInputMessage="1" showErrorMessage="1" sqref="B11">
      <formula1>0</formula1>
      <formula2>12</formula2>
    </dataValidation>
    <dataValidation type="whole" allowBlank="1" showInputMessage="1" showErrorMessage="1" sqref="B8">
      <formula1>1</formula1>
      <formula2>366</formula2>
    </dataValidation>
    <dataValidation type="whole" allowBlank="1" showInputMessage="1" showErrorMessage="1" sqref="B7">
      <formula1>1</formula1>
      <formula2>24</formula2>
    </dataValidation>
    <dataValidation type="decimal" allowBlank="1" showInputMessage="1" showErrorMessage="1" sqref="B18:C18">
      <formula1>0.12</formula1>
      <formula2>1.55</formula2>
    </dataValidation>
    <dataValidation type="list" allowBlank="1" showInputMessage="1" showErrorMessage="1" sqref="C16">
      <formula1>$O$1:$O$1</formula1>
    </dataValidation>
    <dataValidation type="list" allowBlank="1" showInputMessage="1" showErrorMessage="1" sqref="B16">
      <formula1>$N$1:$N$4</formula1>
    </dataValidation>
  </dataValidations>
  <hyperlinks>
    <hyperlink ref="A12" r:id="rId1"/>
    <hyperlink ref="A20" location="klima!A1" display="Koszt za energię el. za klimatyzację na 1 punkt świetlny"/>
    <hyperlink ref="A4" location="'Oferta Philips MASTER LED'!A1" display="Zobacz pełną ofertę MASTER LED"/>
    <hyperlink ref="B58" location="'Lista dimmerów'!A1" display="zobacz listę współpracujących dimmerów"/>
    <hyperlink ref="A10" location="klima!A1" display="Klimatyzacja - Klasa efektywności energetycznej"/>
  </hyperlinks>
  <printOptions horizontalCentered="1"/>
  <pageMargins left="0.39370078740157483" right="0.39370078740157483" top="0.98425196850393704" bottom="0.98425196850393704" header="0.51181102362204722" footer="0.51181102362204722"/>
  <pageSetup paperSize="9" scale="64" orientation="portrait" horizontalDpi="300" verticalDpi="300" r:id="rId2"/>
  <headerFooter alignWithMargins="0"/>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255"/>
  <sheetViews>
    <sheetView showGridLines="0" zoomScale="80" zoomScaleNormal="80" workbookViewId="0">
      <pane ySplit="12" topLeftCell="A13" activePane="bottomLeft" state="frozen"/>
      <selection activeCell="A6" sqref="A6"/>
      <selection pane="bottomLeft" activeCell="B28" sqref="B28"/>
    </sheetView>
  </sheetViews>
  <sheetFormatPr defaultRowHeight="12.75"/>
  <cols>
    <col min="1" max="1" width="54.5703125" style="51" customWidth="1"/>
    <col min="2" max="2" width="28.5703125" style="2" customWidth="1"/>
    <col min="3" max="3" width="29.140625" style="2" customWidth="1"/>
    <col min="4" max="4" width="32.28515625" style="2" customWidth="1"/>
    <col min="5" max="5" width="3.140625" style="2" customWidth="1"/>
    <col min="6" max="6" width="18.85546875" style="2" bestFit="1" customWidth="1"/>
    <col min="7" max="7" width="19.28515625" style="2" bestFit="1" customWidth="1"/>
    <col min="8" max="8" width="28.5703125" style="2" customWidth="1"/>
    <col min="9" max="9" width="14.85546875" style="2" customWidth="1"/>
    <col min="10" max="12" width="12.28515625" style="2" bestFit="1" customWidth="1"/>
    <col min="13" max="13" width="9.140625" style="2" customWidth="1"/>
    <col min="14" max="15" width="9.140625" style="2" hidden="1" customWidth="1"/>
    <col min="16" max="16" width="10.140625" style="2" hidden="1" customWidth="1"/>
    <col min="17" max="18" width="9.140625" style="2" hidden="1" customWidth="1"/>
    <col min="19" max="16384" width="9.140625" style="2"/>
  </cols>
  <sheetData>
    <row r="1" spans="1:18" ht="20.25">
      <c r="B1" s="159" t="s">
        <v>169</v>
      </c>
      <c r="N1" s="109">
        <v>20</v>
      </c>
      <c r="O1" s="109">
        <v>3</v>
      </c>
      <c r="P1" s="109">
        <v>1000</v>
      </c>
      <c r="Q1" s="2" t="s">
        <v>35</v>
      </c>
      <c r="R1" s="2">
        <v>3.3</v>
      </c>
    </row>
    <row r="2" spans="1:18" ht="18">
      <c r="B2" s="68" t="str">
        <f>CONCATENATE(B15," porównanie do ",C15,"")</f>
        <v>Halogen 35W - 230V porównanie do MASTER LEDspot 4W → 35W</v>
      </c>
      <c r="C2" s="3"/>
      <c r="D2" s="3"/>
      <c r="N2" s="109">
        <v>35</v>
      </c>
      <c r="O2" s="109">
        <v>4</v>
      </c>
      <c r="P2" s="109">
        <v>2000</v>
      </c>
      <c r="Q2" s="2" t="s">
        <v>36</v>
      </c>
      <c r="R2" s="2">
        <v>3.1</v>
      </c>
    </row>
    <row r="3" spans="1:18" ht="33" customHeight="1">
      <c r="A3" s="169" t="s">
        <v>16</v>
      </c>
      <c r="B3" s="4"/>
      <c r="C3" s="4"/>
      <c r="D3" s="4"/>
      <c r="N3" s="109">
        <v>50</v>
      </c>
      <c r="O3" s="109">
        <v>6</v>
      </c>
      <c r="P3" s="109">
        <v>3000</v>
      </c>
      <c r="Q3" s="2" t="s">
        <v>37</v>
      </c>
      <c r="R3" s="2">
        <v>2.9</v>
      </c>
    </row>
    <row r="4" spans="1:18" ht="15" customHeight="1">
      <c r="A4" s="142" t="s">
        <v>136</v>
      </c>
      <c r="B4" s="4"/>
      <c r="C4" s="471"/>
      <c r="D4" s="471"/>
      <c r="N4" s="109"/>
      <c r="O4" s="109">
        <v>7</v>
      </c>
      <c r="P4" s="109"/>
      <c r="Q4" s="2" t="s">
        <v>38</v>
      </c>
      <c r="R4" s="2">
        <v>2.7</v>
      </c>
    </row>
    <row r="5" spans="1:18" ht="13.5" customHeight="1">
      <c r="A5" s="53"/>
      <c r="B5" s="5"/>
      <c r="C5" s="471"/>
      <c r="D5" s="471"/>
      <c r="O5" s="2">
        <v>8</v>
      </c>
      <c r="Q5" s="2" t="s">
        <v>39</v>
      </c>
      <c r="R5" s="2">
        <v>2.5</v>
      </c>
    </row>
    <row r="6" spans="1:18" ht="12.75" customHeight="1">
      <c r="A6" s="54" t="s">
        <v>11</v>
      </c>
      <c r="B6" s="170">
        <v>100</v>
      </c>
      <c r="C6" s="4"/>
      <c r="D6" s="4"/>
      <c r="Q6" s="2" t="s">
        <v>40</v>
      </c>
      <c r="R6" s="2">
        <v>2.2999999999999998</v>
      </c>
    </row>
    <row r="7" spans="1:18" ht="12.75" customHeight="1">
      <c r="A7" s="54" t="s">
        <v>12</v>
      </c>
      <c r="B7" s="170">
        <v>12</v>
      </c>
      <c r="C7" s="4"/>
      <c r="D7" s="4"/>
      <c r="Q7" s="2" t="s">
        <v>41</v>
      </c>
      <c r="R7" s="2">
        <v>2.1</v>
      </c>
    </row>
    <row r="8" spans="1:18" ht="12.75" customHeight="1">
      <c r="A8" s="54" t="s">
        <v>13</v>
      </c>
      <c r="B8" s="170">
        <v>260</v>
      </c>
      <c r="C8" s="6"/>
      <c r="D8" s="4"/>
    </row>
    <row r="9" spans="1:18" ht="12.75" customHeight="1">
      <c r="A9" s="54" t="s">
        <v>14</v>
      </c>
      <c r="B9" s="40">
        <f>B7*B8</f>
        <v>3120</v>
      </c>
      <c r="C9" s="4"/>
      <c r="D9" s="4"/>
    </row>
    <row r="10" spans="1:18" ht="12.75" customHeight="1">
      <c r="A10" s="99" t="s">
        <v>157</v>
      </c>
      <c r="B10" s="170" t="s">
        <v>38</v>
      </c>
      <c r="C10" s="4"/>
      <c r="D10" s="4"/>
      <c r="F10" s="7"/>
      <c r="G10" s="8"/>
      <c r="H10" s="8"/>
      <c r="I10" s="8"/>
      <c r="J10" s="8"/>
      <c r="K10" s="8"/>
    </row>
    <row r="11" spans="1:18" ht="12.75" customHeight="1">
      <c r="A11" s="58" t="s">
        <v>20</v>
      </c>
      <c r="B11" s="170"/>
      <c r="C11" s="9"/>
      <c r="D11" s="4"/>
    </row>
    <row r="12" spans="1:18" ht="12.75" hidden="1" customHeight="1">
      <c r="A12" s="58" t="s">
        <v>19</v>
      </c>
      <c r="B12" s="160" t="str">
        <f>IF(B10="A","3,3",IF(B10="B","3,1",IF(B10="C","2,9",IF(B10="D","2,7",IF(B10="E","2,5",IF(B10="F","2,3",IF(B10="G","2,1",0)))))))</f>
        <v>2,7</v>
      </c>
      <c r="C12" s="4"/>
      <c r="D12" s="4"/>
    </row>
    <row r="13" spans="1:18">
      <c r="A13" s="52"/>
      <c r="B13" s="10"/>
      <c r="C13" s="11"/>
      <c r="D13" s="4"/>
      <c r="F13" s="7"/>
    </row>
    <row r="14" spans="1:18">
      <c r="A14" s="75" t="s">
        <v>31</v>
      </c>
      <c r="B14" s="12"/>
      <c r="C14" s="13"/>
      <c r="D14" s="5"/>
      <c r="F14" s="69" t="s">
        <v>151</v>
      </c>
    </row>
    <row r="15" spans="1:18">
      <c r="A15" s="55"/>
      <c r="B15" s="14" t="str">
        <f>IF(B16=20,"Halogen 20W - 230V",IF(B16=35,"Halogen 35W - 230V",IF(B16=50,"Halogen 50W - 230V",0)))</f>
        <v>Halogen 35W - 230V</v>
      </c>
      <c r="C15" s="153" t="str">
        <f>IF(C16=3,"MASTER LEDspot 3W → 35W",IF(C16=4,"MASTER LEDspot 4W → 35W",IF(C16=6,"MASTER LEDspot 6W → 50W",IF(C16=7,"MASTER LEDspot 7W → 50W",IF(C16=8,"MASTER LEDspot 8W → 50W+",0)))))</f>
        <v>MASTER LEDspot 4W → 35W</v>
      </c>
      <c r="D15" s="15"/>
      <c r="F15" s="477" t="str">
        <f>A50</f>
        <v>Trwałość MASTER LED w latach przy założonym świeceniu na dzień*</v>
      </c>
      <c r="G15" s="478"/>
      <c r="H15" s="479"/>
      <c r="I15" s="73">
        <f>C50</f>
        <v>8.0128205128205128</v>
      </c>
      <c r="J15" s="72" t="s">
        <v>138</v>
      </c>
    </row>
    <row r="16" spans="1:18">
      <c r="A16" s="54" t="s">
        <v>0</v>
      </c>
      <c r="B16" s="171">
        <v>35</v>
      </c>
      <c r="C16" s="171">
        <v>4</v>
      </c>
      <c r="D16" s="15" t="s">
        <v>1</v>
      </c>
      <c r="F16" s="474" t="str">
        <f>A51</f>
        <v>Suma oszczędności na 1 rok</v>
      </c>
      <c r="G16" s="475"/>
      <c r="H16" s="476"/>
      <c r="I16" s="70">
        <f>C51</f>
        <v>6246.24</v>
      </c>
      <c r="J16" s="72" t="s">
        <v>6</v>
      </c>
    </row>
    <row r="17" spans="1:11">
      <c r="A17" s="54" t="s">
        <v>22</v>
      </c>
      <c r="B17" s="16">
        <f>+B16*B9/1000</f>
        <v>109.2</v>
      </c>
      <c r="C17" s="16">
        <f>+C16*B9/1000</f>
        <v>12.48</v>
      </c>
      <c r="D17" s="15" t="s">
        <v>2</v>
      </c>
      <c r="F17" s="477" t="str">
        <f>A52</f>
        <v>Suma oszczędności w całym okresie trwałości MASTER LED*</v>
      </c>
      <c r="G17" s="478"/>
      <c r="H17" s="479"/>
      <c r="I17" s="70">
        <f>C52</f>
        <v>50050</v>
      </c>
      <c r="J17" s="72" t="s">
        <v>6</v>
      </c>
    </row>
    <row r="18" spans="1:11">
      <c r="A18" s="54" t="s">
        <v>21</v>
      </c>
      <c r="B18" s="469">
        <v>0.42</v>
      </c>
      <c r="C18" s="470"/>
      <c r="D18" s="15" t="s">
        <v>3</v>
      </c>
      <c r="F18" s="477" t="str">
        <f>A53</f>
        <v>Czas zwrotu z inwestycji</v>
      </c>
      <c r="G18" s="478"/>
      <c r="H18" s="479"/>
      <c r="I18" s="71">
        <f>C53</f>
        <v>0.88693357924127159</v>
      </c>
      <c r="J18" s="72" t="s">
        <v>18</v>
      </c>
    </row>
    <row r="19" spans="1:11">
      <c r="A19" s="54" t="s">
        <v>28</v>
      </c>
      <c r="B19" s="16">
        <f>+B17*B18</f>
        <v>45.863999999999997</v>
      </c>
      <c r="C19" s="16">
        <f>+C17*B18</f>
        <v>5.2416</v>
      </c>
      <c r="D19" s="15" t="s">
        <v>4</v>
      </c>
      <c r="F19" s="477" t="str">
        <f>A54</f>
        <v>Oszczędność CO2  w KG</v>
      </c>
      <c r="G19" s="478"/>
      <c r="H19" s="479"/>
      <c r="I19" s="70">
        <f>C54</f>
        <v>4062.24</v>
      </c>
      <c r="J19" s="72" t="s">
        <v>168</v>
      </c>
    </row>
    <row r="20" spans="1:11" s="17" customFormat="1" ht="15.75" thickBot="1">
      <c r="A20" s="99" t="s">
        <v>27</v>
      </c>
      <c r="B20" s="32">
        <f>IF($B$11=0,0,(($B$9*((($B$9/(12/$B$11)/$B$9)*(0.9/$B$12)*B16))/1000)*B18))</f>
        <v>0</v>
      </c>
      <c r="C20" s="32">
        <f>IF($B$11=0,0,(($B$9*((($B$9/(12/$B$11)/$B$9)*(0.9/$B$12)*C16))/1000)*B18))</f>
        <v>0</v>
      </c>
      <c r="D20" s="15" t="s">
        <v>4</v>
      </c>
      <c r="F20" s="69" t="str">
        <f>A56</f>
        <v>Dodatkowo do 30% więcej oszczędności na zużyciu energii elektrycznej przy zainstalowaniu Philips OccuSwitch z czujnikiem ruchu i światła dziennego</v>
      </c>
      <c r="G20" s="2"/>
      <c r="H20" s="2"/>
      <c r="I20" s="2"/>
      <c r="J20" s="2"/>
      <c r="K20" s="8"/>
    </row>
    <row r="21" spans="1:11" ht="13.5" thickTop="1">
      <c r="A21" s="54" t="s">
        <v>26</v>
      </c>
      <c r="B21" s="116">
        <f>+(B19+B20)*B6</f>
        <v>4586.3999999999996</v>
      </c>
      <c r="C21" s="116">
        <f>+(C19+C20)*B6</f>
        <v>524.16</v>
      </c>
      <c r="D21" s="15" t="s">
        <v>4</v>
      </c>
    </row>
    <row r="22" spans="1:11">
      <c r="A22" s="56"/>
      <c r="B22" s="4"/>
      <c r="C22" s="4"/>
      <c r="D22" s="15"/>
    </row>
    <row r="23" spans="1:11" ht="16.5" thickBot="1">
      <c r="A23" s="56"/>
      <c r="B23" s="18" t="s">
        <v>5</v>
      </c>
      <c r="C23" s="1">
        <f>+B21-C21</f>
        <v>4062.24</v>
      </c>
      <c r="D23" s="15" t="s">
        <v>4</v>
      </c>
    </row>
    <row r="24" spans="1:11">
      <c r="A24" s="57"/>
      <c r="B24" s="19"/>
      <c r="C24" s="20"/>
      <c r="D24" s="21"/>
    </row>
    <row r="25" spans="1:11">
      <c r="A25" s="52"/>
      <c r="B25" s="22"/>
      <c r="C25" s="23"/>
      <c r="D25" s="4"/>
    </row>
    <row r="26" spans="1:11">
      <c r="A26" s="75" t="s">
        <v>34</v>
      </c>
      <c r="B26" s="12"/>
      <c r="C26" s="24"/>
      <c r="D26" s="5"/>
    </row>
    <row r="27" spans="1:11">
      <c r="A27" s="56"/>
      <c r="B27" s="42" t="str">
        <f>B15</f>
        <v>Halogen 35W - 230V</v>
      </c>
      <c r="C27" s="154" t="str">
        <f>C15</f>
        <v>MASTER LEDspot 4W → 35W</v>
      </c>
      <c r="D27" s="15"/>
    </row>
    <row r="28" spans="1:11" ht="15" customHeight="1">
      <c r="A28" s="54" t="s">
        <v>23</v>
      </c>
      <c r="B28" s="172">
        <v>9.6</v>
      </c>
      <c r="C28" s="172">
        <v>65</v>
      </c>
      <c r="D28" s="15" t="s">
        <v>6</v>
      </c>
    </row>
    <row r="29" spans="1:11" ht="15" customHeight="1">
      <c r="A29" s="54" t="s">
        <v>44</v>
      </c>
      <c r="B29" s="173"/>
      <c r="C29" s="173"/>
      <c r="D29" s="15" t="s">
        <v>6</v>
      </c>
    </row>
    <row r="30" spans="1:11" ht="15" customHeight="1">
      <c r="A30" s="54" t="s">
        <v>15</v>
      </c>
      <c r="B30" s="174">
        <v>1000</v>
      </c>
      <c r="C30" s="14">
        <f>IF(C27="MASTER LEDspot 3W → 35W",35000,IF(C27="MASTER LEDspot 4W → 35W",25000,IF(C27="MASTER LEDspot 6W → 50W",40000,IF(C27="MASTER LEDspot 7W → 50W",40000,IF(C27="MASTER LEDspot 8W → 50W+",40000,0)))))</f>
        <v>25000</v>
      </c>
      <c r="D30" s="15" t="s">
        <v>154</v>
      </c>
    </row>
    <row r="31" spans="1:11" ht="15" hidden="1" customHeight="1">
      <c r="A31" s="54" t="s">
        <v>160</v>
      </c>
      <c r="B31" s="41">
        <f>B9/B30</f>
        <v>3.12</v>
      </c>
      <c r="C31" s="41">
        <f>B9/C30</f>
        <v>0.12479999999999999</v>
      </c>
      <c r="D31" s="15" t="s">
        <v>150</v>
      </c>
    </row>
    <row r="32" spans="1:11" ht="15" customHeight="1" thickBot="1">
      <c r="A32" s="54" t="s">
        <v>24</v>
      </c>
      <c r="B32" s="32">
        <f>B28*B31</f>
        <v>29.951999999999998</v>
      </c>
      <c r="C32" s="32">
        <f>C28*C31</f>
        <v>8.1120000000000001</v>
      </c>
      <c r="D32" s="15" t="s">
        <v>4</v>
      </c>
    </row>
    <row r="33" spans="1:12" ht="15" customHeight="1" thickTop="1">
      <c r="A33" s="54" t="s">
        <v>25</v>
      </c>
      <c r="B33" s="116">
        <f>B32*B6</f>
        <v>2995.2</v>
      </c>
      <c r="C33" s="116">
        <f>+C32*B6</f>
        <v>811.2</v>
      </c>
      <c r="D33" s="15" t="s">
        <v>4</v>
      </c>
    </row>
    <row r="34" spans="1:12" ht="15" customHeight="1">
      <c r="A34" s="54"/>
      <c r="B34" s="25"/>
      <c r="C34" s="25"/>
      <c r="D34" s="15"/>
    </row>
    <row r="35" spans="1:12" ht="16.5" thickBot="1">
      <c r="A35" s="56"/>
      <c r="B35" s="26" t="s">
        <v>5</v>
      </c>
      <c r="C35" s="1">
        <f>+B33-C33</f>
        <v>2184</v>
      </c>
      <c r="D35" s="15" t="s">
        <v>4</v>
      </c>
    </row>
    <row r="36" spans="1:12">
      <c r="A36" s="57"/>
      <c r="B36" s="27"/>
      <c r="C36" s="27"/>
      <c r="D36" s="21"/>
    </row>
    <row r="37" spans="1:12">
      <c r="A37" s="52"/>
    </row>
    <row r="38" spans="1:12">
      <c r="A38" s="75" t="s">
        <v>32</v>
      </c>
      <c r="B38" s="28"/>
      <c r="C38" s="28"/>
      <c r="D38" s="5"/>
    </row>
    <row r="39" spans="1:12">
      <c r="A39" s="56"/>
      <c r="B39" s="29" t="str">
        <f>B15</f>
        <v>Halogen 35W - 230V</v>
      </c>
      <c r="C39" s="30" t="str">
        <f>C15</f>
        <v>MASTER LEDspot 4W → 35W</v>
      </c>
      <c r="D39" s="15"/>
    </row>
    <row r="40" spans="1:12">
      <c r="A40" s="54" t="s">
        <v>7</v>
      </c>
      <c r="B40" s="472"/>
      <c r="C40" s="473"/>
      <c r="D40" s="15" t="s">
        <v>6</v>
      </c>
      <c r="G40" s="22"/>
      <c r="H40" s="31"/>
    </row>
    <row r="41" spans="1:12" ht="13.5" thickBot="1">
      <c r="A41" s="54" t="s">
        <v>30</v>
      </c>
      <c r="B41" s="32">
        <f>+B40*B31</f>
        <v>0</v>
      </c>
      <c r="C41" s="32">
        <f>+B40*C31</f>
        <v>0</v>
      </c>
      <c r="D41" s="15" t="s">
        <v>4</v>
      </c>
      <c r="G41" s="22"/>
      <c r="H41" s="33"/>
    </row>
    <row r="42" spans="1:12" ht="13.5" thickTop="1">
      <c r="A42" s="54" t="s">
        <v>29</v>
      </c>
      <c r="B42" s="16">
        <f>+B41*B6</f>
        <v>0</v>
      </c>
      <c r="C42" s="16">
        <f>+C41*B6</f>
        <v>0</v>
      </c>
      <c r="D42" s="15" t="s">
        <v>4</v>
      </c>
      <c r="F42" s="22"/>
    </row>
    <row r="43" spans="1:12">
      <c r="A43" s="54"/>
      <c r="B43" s="11"/>
      <c r="C43" s="11"/>
      <c r="D43" s="15"/>
      <c r="F43" s="22"/>
    </row>
    <row r="44" spans="1:12" ht="16.5" thickBot="1">
      <c r="A44" s="54"/>
      <c r="B44" s="34" t="s">
        <v>5</v>
      </c>
      <c r="C44" s="1">
        <f>(B42-C42)</f>
        <v>0</v>
      </c>
      <c r="D44" s="15" t="s">
        <v>4</v>
      </c>
      <c r="F44" s="35"/>
      <c r="G44" s="36"/>
      <c r="H44" s="36"/>
      <c r="I44" s="36"/>
      <c r="J44" s="36"/>
      <c r="K44" s="36"/>
      <c r="L44" s="36"/>
    </row>
    <row r="45" spans="1:12">
      <c r="A45" s="58"/>
      <c r="B45" s="37"/>
      <c r="C45" s="37"/>
      <c r="D45" s="21"/>
      <c r="F45" s="36"/>
      <c r="G45" s="36"/>
      <c r="H45" s="36"/>
      <c r="I45" s="36"/>
      <c r="J45" s="36"/>
      <c r="K45" s="36"/>
      <c r="L45" s="36"/>
    </row>
    <row r="46" spans="1:12" ht="13.5" thickBot="1">
      <c r="A46" s="45"/>
      <c r="B46" s="11"/>
      <c r="C46" s="11"/>
      <c r="D46" s="4"/>
      <c r="F46" s="36"/>
      <c r="G46" s="36"/>
      <c r="H46" s="36"/>
      <c r="I46" s="36"/>
      <c r="J46" s="36"/>
      <c r="K46" s="36"/>
      <c r="L46" s="36"/>
    </row>
    <row r="47" spans="1:12" s="4" customFormat="1" ht="13.5" thickBot="1">
      <c r="A47" s="74" t="s">
        <v>33</v>
      </c>
      <c r="B47" s="85" t="str">
        <f>B15</f>
        <v>Halogen 35W - 230V</v>
      </c>
      <c r="C47" s="86" t="str">
        <f>C15</f>
        <v>MASTER LEDspot 4W → 35W</v>
      </c>
      <c r="F47" s="44"/>
      <c r="G47" s="44"/>
      <c r="H47" s="44"/>
      <c r="I47" s="44"/>
      <c r="J47" s="44"/>
      <c r="K47" s="44"/>
      <c r="L47" s="44"/>
    </row>
    <row r="48" spans="1:12" s="4" customFormat="1" ht="13.5" thickBot="1">
      <c r="A48" s="146" t="s">
        <v>46</v>
      </c>
      <c r="B48" s="147">
        <f>(B29+B28)*B6</f>
        <v>960</v>
      </c>
      <c r="C48" s="148">
        <f>(C29+C28)*B6</f>
        <v>6500</v>
      </c>
      <c r="D48" s="48" t="s">
        <v>6</v>
      </c>
      <c r="F48" s="44"/>
      <c r="G48" s="44"/>
      <c r="H48" s="44"/>
      <c r="I48" s="44"/>
      <c r="J48" s="44"/>
      <c r="K48" s="44"/>
      <c r="L48" s="44"/>
    </row>
    <row r="49" spans="1:24" ht="13.5" hidden="1" thickBot="1">
      <c r="A49" s="143" t="s">
        <v>42</v>
      </c>
      <c r="B49" s="144">
        <f>B21+B33+B42</f>
        <v>7581.5999999999995</v>
      </c>
      <c r="C49" s="145">
        <f>C21+C33+C42</f>
        <v>1335.3600000000001</v>
      </c>
      <c r="D49" s="48" t="s">
        <v>6</v>
      </c>
      <c r="F49" s="36"/>
      <c r="G49" s="36"/>
      <c r="H49" s="36"/>
      <c r="I49" s="36"/>
      <c r="J49" s="36"/>
      <c r="K49" s="36"/>
      <c r="L49" s="36"/>
      <c r="M49" s="36"/>
      <c r="N49" s="36"/>
      <c r="O49" s="36"/>
      <c r="P49" s="36"/>
      <c r="Q49" s="36"/>
      <c r="R49" s="36"/>
      <c r="S49" s="36"/>
      <c r="T49" s="36"/>
      <c r="U49" s="36"/>
      <c r="V49" s="36"/>
      <c r="W49" s="36"/>
      <c r="X49" s="36"/>
    </row>
    <row r="50" spans="1:24" ht="15">
      <c r="A50" s="482" t="s">
        <v>153</v>
      </c>
      <c r="B50" s="483"/>
      <c r="C50" s="165">
        <f>C30/B9</f>
        <v>8.0128205128205128</v>
      </c>
      <c r="D50" s="50" t="s">
        <v>138</v>
      </c>
      <c r="E50" s="4"/>
      <c r="F50" s="39"/>
      <c r="G50" s="39"/>
      <c r="H50" s="39"/>
      <c r="I50" s="39"/>
      <c r="J50" s="39"/>
      <c r="K50" s="39"/>
      <c r="L50" s="39"/>
      <c r="M50" s="39"/>
      <c r="N50" s="38"/>
      <c r="O50" s="38"/>
      <c r="P50" s="38"/>
      <c r="Q50" s="38"/>
      <c r="R50" s="38"/>
      <c r="S50" s="38"/>
      <c r="T50" s="36"/>
      <c r="U50" s="36"/>
      <c r="V50" s="36"/>
      <c r="W50" s="36"/>
      <c r="X50" s="36"/>
    </row>
    <row r="51" spans="1:24" ht="15">
      <c r="A51" s="484" t="s">
        <v>43</v>
      </c>
      <c r="B51" s="485"/>
      <c r="C51" s="79">
        <f>C23+C35+C44</f>
        <v>6246.24</v>
      </c>
      <c r="D51" s="48" t="s">
        <v>4</v>
      </c>
      <c r="F51" s="39"/>
      <c r="G51" s="39"/>
      <c r="H51" s="39"/>
      <c r="I51" s="39"/>
      <c r="J51" s="39"/>
      <c r="K51" s="39"/>
      <c r="L51" s="39"/>
      <c r="M51" s="39"/>
      <c r="V51" s="36"/>
      <c r="W51" s="36"/>
      <c r="X51" s="36"/>
    </row>
    <row r="52" spans="1:24" ht="15">
      <c r="A52" s="484" t="s">
        <v>161</v>
      </c>
      <c r="B52" s="485"/>
      <c r="C52" s="80">
        <f>C51*C50</f>
        <v>50050</v>
      </c>
      <c r="D52" s="49" t="s">
        <v>6</v>
      </c>
      <c r="F52" s="39"/>
      <c r="G52" s="39"/>
      <c r="H52" s="39"/>
      <c r="I52" s="39"/>
      <c r="J52" s="39"/>
      <c r="K52" s="39"/>
      <c r="L52" s="39"/>
      <c r="M52" s="39"/>
      <c r="V52" s="36"/>
      <c r="W52" s="36"/>
      <c r="X52" s="36"/>
    </row>
    <row r="53" spans="1:24" ht="15">
      <c r="A53" s="484" t="s">
        <v>8</v>
      </c>
      <c r="B53" s="485"/>
      <c r="C53" s="81">
        <f>(B48-C48)/(C49-B49)</f>
        <v>0.88693357924127159</v>
      </c>
      <c r="D53" s="50" t="s">
        <v>18</v>
      </c>
      <c r="F53" s="108" t="s">
        <v>9</v>
      </c>
      <c r="G53" s="39">
        <v>0</v>
      </c>
      <c r="H53" s="39">
        <v>1</v>
      </c>
      <c r="I53" s="39">
        <v>2</v>
      </c>
      <c r="J53" s="39">
        <v>3</v>
      </c>
      <c r="K53" s="39">
        <v>4</v>
      </c>
      <c r="L53" s="39">
        <v>5</v>
      </c>
      <c r="M53" s="39">
        <v>6</v>
      </c>
      <c r="V53" s="36"/>
      <c r="W53" s="36"/>
      <c r="X53" s="36"/>
    </row>
    <row r="54" spans="1:24" s="36" customFormat="1" ht="15.75" thickBot="1">
      <c r="A54" s="486" t="s">
        <v>47</v>
      </c>
      <c r="B54" s="487"/>
      <c r="C54" s="82">
        <f>(B17-C17)*0.42*B6</f>
        <v>4062.24</v>
      </c>
      <c r="D54" s="50" t="s">
        <v>168</v>
      </c>
      <c r="E54" s="76"/>
      <c r="F54" s="61" t="s">
        <v>10</v>
      </c>
      <c r="G54" s="62">
        <f t="shared" ref="G54:M54" si="0">$B$9*G53</f>
        <v>0</v>
      </c>
      <c r="H54" s="62">
        <f t="shared" si="0"/>
        <v>3120</v>
      </c>
      <c r="I54" s="62">
        <f t="shared" si="0"/>
        <v>6240</v>
      </c>
      <c r="J54" s="62">
        <f t="shared" si="0"/>
        <v>9360</v>
      </c>
      <c r="K54" s="62">
        <f t="shared" si="0"/>
        <v>12480</v>
      </c>
      <c r="L54" s="62">
        <f t="shared" si="0"/>
        <v>15600</v>
      </c>
      <c r="M54" s="62">
        <f t="shared" si="0"/>
        <v>18720</v>
      </c>
      <c r="N54" s="77"/>
      <c r="O54" s="77"/>
      <c r="P54" s="77"/>
      <c r="Q54" s="77"/>
      <c r="R54" s="2"/>
      <c r="S54" s="2"/>
      <c r="T54" s="2"/>
      <c r="U54" s="2"/>
    </row>
    <row r="55" spans="1:24" s="36" customFormat="1">
      <c r="C55" s="47"/>
      <c r="D55" s="63"/>
      <c r="E55" s="76"/>
      <c r="F55" s="64" t="str">
        <f>B15</f>
        <v>Halogen 35W - 230V</v>
      </c>
      <c r="G55" s="62">
        <f>B28*B6+B29*B6</f>
        <v>960</v>
      </c>
      <c r="H55" s="62">
        <f t="shared" ref="H55:M55" si="1">G55+$B$49</f>
        <v>8541.5999999999985</v>
      </c>
      <c r="I55" s="62">
        <f t="shared" si="1"/>
        <v>16123.199999999997</v>
      </c>
      <c r="J55" s="62">
        <f t="shared" si="1"/>
        <v>23704.799999999996</v>
      </c>
      <c r="K55" s="62">
        <f t="shared" si="1"/>
        <v>31286.399999999994</v>
      </c>
      <c r="L55" s="62">
        <f t="shared" si="1"/>
        <v>38867.999999999993</v>
      </c>
      <c r="M55" s="65">
        <f t="shared" si="1"/>
        <v>46449.599999999991</v>
      </c>
      <c r="N55" s="60"/>
      <c r="O55" s="39"/>
      <c r="P55" s="39"/>
      <c r="Q55" s="39"/>
      <c r="R55" s="39"/>
      <c r="S55" s="39"/>
      <c r="T55" s="2"/>
      <c r="U55" s="2"/>
    </row>
    <row r="56" spans="1:24">
      <c r="A56" s="381" t="s">
        <v>283</v>
      </c>
      <c r="D56" s="76"/>
      <c r="E56" s="76"/>
      <c r="F56" s="66" t="str">
        <f>C15</f>
        <v>MASTER LEDspot 4W → 35W</v>
      </c>
      <c r="G56" s="62">
        <f>(C28+C29)*B6</f>
        <v>6500</v>
      </c>
      <c r="H56" s="62">
        <f t="shared" ref="H56:M56" si="2">G56+$C$49</f>
        <v>7835.3600000000006</v>
      </c>
      <c r="I56" s="62">
        <f t="shared" si="2"/>
        <v>9170.7200000000012</v>
      </c>
      <c r="J56" s="62">
        <f t="shared" si="2"/>
        <v>10506.080000000002</v>
      </c>
      <c r="K56" s="62">
        <f t="shared" si="2"/>
        <v>11841.440000000002</v>
      </c>
      <c r="L56" s="62">
        <f t="shared" si="2"/>
        <v>13176.800000000003</v>
      </c>
      <c r="M56" s="65">
        <f t="shared" si="2"/>
        <v>14512.160000000003</v>
      </c>
      <c r="N56" s="60"/>
      <c r="O56" s="39"/>
      <c r="P56" s="39"/>
      <c r="Q56" s="39"/>
      <c r="R56" s="39"/>
      <c r="S56" s="39"/>
    </row>
    <row r="57" spans="1:24">
      <c r="A57" s="2"/>
      <c r="B57" s="46"/>
      <c r="D57" s="76"/>
      <c r="E57" s="76"/>
      <c r="F57" s="66" t="e">
        <f>#REF!</f>
        <v>#REF!</v>
      </c>
      <c r="G57" s="67" t="e">
        <f>(#REF!+#REF!)*B6</f>
        <v>#REF!</v>
      </c>
      <c r="H57" s="65" t="e">
        <f>G57+#REF!</f>
        <v>#REF!</v>
      </c>
      <c r="I57" s="65" t="e">
        <f>H57+#REF!</f>
        <v>#REF!</v>
      </c>
      <c r="J57" s="65" t="e">
        <f>I57+#REF!</f>
        <v>#REF!</v>
      </c>
      <c r="K57" s="65" t="e">
        <f>J57+#REF!</f>
        <v>#REF!</v>
      </c>
      <c r="L57" s="65" t="e">
        <f>K57+#REF!</f>
        <v>#REF!</v>
      </c>
      <c r="M57" s="65" t="e">
        <f>L57+#REF!</f>
        <v>#REF!</v>
      </c>
      <c r="N57" s="60"/>
      <c r="O57" s="39"/>
      <c r="P57" s="39"/>
      <c r="Q57" s="39"/>
      <c r="R57" s="39"/>
      <c r="S57" s="39"/>
    </row>
    <row r="58" spans="1:24" ht="15">
      <c r="A58" s="2" t="s">
        <v>284</v>
      </c>
      <c r="C58" s="155"/>
      <c r="D58" s="76"/>
      <c r="E58" s="76"/>
      <c r="F58" s="60"/>
      <c r="G58" s="60"/>
      <c r="H58" s="60"/>
      <c r="I58" s="60"/>
      <c r="J58" s="60"/>
      <c r="K58" s="60"/>
      <c r="L58" s="60"/>
      <c r="M58" s="60"/>
      <c r="N58" s="60"/>
      <c r="O58" s="39"/>
      <c r="P58" s="39"/>
      <c r="Q58" s="39"/>
      <c r="R58" s="39"/>
      <c r="S58" s="39"/>
    </row>
    <row r="59" spans="1:24">
      <c r="A59" s="2"/>
      <c r="D59" s="76"/>
      <c r="E59" s="76"/>
      <c r="F59" s="60"/>
      <c r="G59" s="60"/>
      <c r="H59" s="60"/>
      <c r="I59" s="60"/>
      <c r="J59" s="60"/>
      <c r="K59" s="60"/>
      <c r="L59" s="60"/>
      <c r="M59" s="60"/>
      <c r="N59" s="157"/>
      <c r="O59" s="158"/>
      <c r="P59" s="158"/>
      <c r="Q59" s="39"/>
      <c r="R59" s="39"/>
      <c r="S59" s="39"/>
    </row>
    <row r="60" spans="1:24">
      <c r="A60" s="2" t="s">
        <v>162</v>
      </c>
      <c r="D60" s="76"/>
      <c r="E60" s="76"/>
      <c r="F60" s="76"/>
      <c r="G60" s="76"/>
      <c r="H60" s="76"/>
      <c r="I60" s="76"/>
      <c r="J60" s="76"/>
      <c r="K60" s="76"/>
      <c r="L60" s="76"/>
      <c r="M60" s="76"/>
      <c r="N60" s="115"/>
      <c r="O60" s="109"/>
      <c r="P60" s="109"/>
    </row>
    <row r="61" spans="1:24" ht="78.75" customHeight="1">
      <c r="A61" s="480" t="s">
        <v>148</v>
      </c>
      <c r="B61" s="480"/>
      <c r="C61" s="480"/>
      <c r="D61" s="480"/>
    </row>
    <row r="62" spans="1:24" ht="52.5" customHeight="1">
      <c r="A62" s="481" t="s">
        <v>149</v>
      </c>
      <c r="B62" s="481"/>
      <c r="C62" s="481"/>
      <c r="D62" s="481"/>
    </row>
    <row r="63" spans="1:24">
      <c r="A63" s="2"/>
    </row>
    <row r="64" spans="1:24">
      <c r="A64" s="2"/>
      <c r="C64" s="22"/>
    </row>
    <row r="65" spans="1:16" ht="13.5" thickBot="1">
      <c r="A65" s="106" t="s">
        <v>45</v>
      </c>
      <c r="B65" s="22" t="s">
        <v>84</v>
      </c>
      <c r="C65" s="22"/>
      <c r="N65" s="109"/>
      <c r="O65" s="109"/>
      <c r="P65" s="109"/>
    </row>
    <row r="66" spans="1:16">
      <c r="A66" s="162"/>
      <c r="B66" s="107">
        <f ca="1">TODAY()</f>
        <v>41071</v>
      </c>
      <c r="C66" s="22"/>
      <c r="N66" s="109"/>
      <c r="O66" s="109"/>
      <c r="P66" s="109"/>
    </row>
    <row r="67" spans="1:16">
      <c r="A67" s="163"/>
      <c r="C67" s="22"/>
      <c r="N67" s="109"/>
      <c r="O67" s="109"/>
      <c r="P67" s="109"/>
    </row>
    <row r="68" spans="1:16">
      <c r="A68" s="163"/>
      <c r="C68" s="22"/>
      <c r="N68" s="109"/>
      <c r="O68" s="109"/>
      <c r="P68" s="109"/>
    </row>
    <row r="69" spans="1:16">
      <c r="A69" s="163"/>
      <c r="C69" s="22"/>
      <c r="N69" s="109"/>
      <c r="O69" s="109"/>
      <c r="P69" s="109"/>
    </row>
    <row r="70" spans="1:16">
      <c r="A70" s="163"/>
      <c r="N70" s="109"/>
      <c r="O70" s="109"/>
      <c r="P70" s="109"/>
    </row>
    <row r="71" spans="1:16">
      <c r="A71" s="163"/>
      <c r="N71" s="109"/>
      <c r="O71" s="109"/>
      <c r="P71" s="109"/>
    </row>
    <row r="72" spans="1:16">
      <c r="A72" s="163"/>
      <c r="N72" s="109"/>
      <c r="O72" s="109"/>
      <c r="P72" s="109"/>
    </row>
    <row r="73" spans="1:16">
      <c r="A73" s="163"/>
      <c r="N73" s="109"/>
      <c r="O73" s="109"/>
      <c r="P73" s="109"/>
    </row>
    <row r="74" spans="1:16">
      <c r="A74" s="163"/>
      <c r="B74" s="22"/>
      <c r="N74" s="109"/>
      <c r="O74" s="109"/>
      <c r="P74" s="109"/>
    </row>
    <row r="75" spans="1:16">
      <c r="A75" s="163"/>
      <c r="B75" s="22"/>
      <c r="N75" s="109"/>
      <c r="O75" s="109"/>
      <c r="P75" s="109"/>
    </row>
    <row r="76" spans="1:16">
      <c r="A76" s="163"/>
      <c r="N76" s="109"/>
      <c r="O76" s="109"/>
      <c r="P76" s="109"/>
    </row>
    <row r="77" spans="1:16" ht="13.5" thickBot="1">
      <c r="A77" s="164"/>
      <c r="N77" s="109"/>
      <c r="O77" s="109"/>
      <c r="P77" s="109"/>
    </row>
    <row r="78" spans="1:16">
      <c r="N78" s="109"/>
      <c r="O78" s="109"/>
      <c r="P78" s="109"/>
    </row>
    <row r="79" spans="1:16">
      <c r="A79" s="51" t="s">
        <v>159</v>
      </c>
      <c r="N79" s="109"/>
      <c r="O79" s="109"/>
      <c r="P79" s="109"/>
    </row>
    <row r="80" spans="1:16">
      <c r="N80" s="109"/>
      <c r="O80" s="109"/>
      <c r="P80" s="109"/>
    </row>
    <row r="81" spans="1:1" s="36" customFormat="1">
      <c r="A81" s="59"/>
    </row>
    <row r="82" spans="1:1" s="36" customFormat="1">
      <c r="A82" s="59"/>
    </row>
    <row r="83" spans="1:1" s="36" customFormat="1">
      <c r="A83" s="59"/>
    </row>
    <row r="84" spans="1:1" s="36" customFormat="1">
      <c r="A84" s="59"/>
    </row>
    <row r="85" spans="1:1" s="36" customFormat="1">
      <c r="A85" s="59"/>
    </row>
    <row r="86" spans="1:1" s="36" customFormat="1">
      <c r="A86" s="59"/>
    </row>
    <row r="87" spans="1:1" s="36" customFormat="1">
      <c r="A87" s="59"/>
    </row>
    <row r="88" spans="1:1" s="36" customFormat="1">
      <c r="A88" s="59"/>
    </row>
    <row r="89" spans="1:1" s="36" customFormat="1">
      <c r="A89" s="59"/>
    </row>
    <row r="90" spans="1:1" s="36" customFormat="1">
      <c r="A90" s="59"/>
    </row>
    <row r="91" spans="1:1" s="36" customFormat="1">
      <c r="A91" s="59"/>
    </row>
    <row r="92" spans="1:1" s="36" customFormat="1">
      <c r="A92" s="59"/>
    </row>
    <row r="93" spans="1:1" s="36" customFormat="1">
      <c r="A93" s="59"/>
    </row>
    <row r="94" spans="1:1" s="36" customFormat="1">
      <c r="A94" s="59"/>
    </row>
    <row r="95" spans="1:1" s="36" customFormat="1">
      <c r="A95" s="59"/>
    </row>
    <row r="96" spans="1:1" s="36" customFormat="1">
      <c r="A96" s="59"/>
    </row>
    <row r="97" spans="1:1" s="36" customFormat="1">
      <c r="A97" s="59"/>
    </row>
    <row r="98" spans="1:1" s="36" customFormat="1">
      <c r="A98" s="59"/>
    </row>
    <row r="99" spans="1:1" s="36" customFormat="1">
      <c r="A99" s="59"/>
    </row>
    <row r="100" spans="1:1" s="36" customFormat="1">
      <c r="A100" s="59"/>
    </row>
    <row r="101" spans="1:1" s="36" customFormat="1">
      <c r="A101" s="59"/>
    </row>
    <row r="102" spans="1:1" s="36" customFormat="1">
      <c r="A102" s="59"/>
    </row>
    <row r="103" spans="1:1" s="36" customFormat="1">
      <c r="A103" s="59"/>
    </row>
    <row r="104" spans="1:1" s="36" customFormat="1">
      <c r="A104" s="59"/>
    </row>
    <row r="105" spans="1:1" s="36" customFormat="1">
      <c r="A105" s="59"/>
    </row>
    <row r="106" spans="1:1" s="36" customFormat="1">
      <c r="A106" s="59"/>
    </row>
    <row r="107" spans="1:1" s="36" customFormat="1">
      <c r="A107" s="59"/>
    </row>
    <row r="108" spans="1:1" s="36" customFormat="1">
      <c r="A108" s="59"/>
    </row>
    <row r="109" spans="1:1" s="36" customFormat="1">
      <c r="A109" s="59"/>
    </row>
    <row r="110" spans="1:1" s="36" customFormat="1">
      <c r="A110" s="59"/>
    </row>
    <row r="111" spans="1:1" s="36" customFormat="1">
      <c r="A111" s="59"/>
    </row>
    <row r="112" spans="1:1" s="36" customFormat="1">
      <c r="A112" s="59"/>
    </row>
    <row r="113" spans="1:1" s="36" customFormat="1">
      <c r="A113" s="59"/>
    </row>
    <row r="114" spans="1:1" s="36" customFormat="1">
      <c r="A114" s="59"/>
    </row>
    <row r="115" spans="1:1" s="36" customFormat="1">
      <c r="A115" s="59"/>
    </row>
    <row r="116" spans="1:1" s="36" customFormat="1">
      <c r="A116" s="59"/>
    </row>
    <row r="117" spans="1:1" s="36" customFormat="1">
      <c r="A117" s="59"/>
    </row>
    <row r="118" spans="1:1" s="36" customFormat="1">
      <c r="A118" s="59"/>
    </row>
    <row r="119" spans="1:1" s="36" customFormat="1">
      <c r="A119" s="59"/>
    </row>
    <row r="120" spans="1:1" s="36" customFormat="1">
      <c r="A120" s="59"/>
    </row>
    <row r="121" spans="1:1" s="36" customFormat="1">
      <c r="A121" s="59"/>
    </row>
    <row r="122" spans="1:1" s="36" customFormat="1">
      <c r="A122" s="59"/>
    </row>
    <row r="123" spans="1:1" s="36" customFormat="1">
      <c r="A123" s="59"/>
    </row>
    <row r="124" spans="1:1" s="36" customFormat="1">
      <c r="A124" s="59"/>
    </row>
    <row r="125" spans="1:1" s="36" customFormat="1">
      <c r="A125" s="59"/>
    </row>
    <row r="126" spans="1:1" s="36" customFormat="1">
      <c r="A126" s="59"/>
    </row>
    <row r="127" spans="1:1" s="36" customFormat="1">
      <c r="A127" s="59"/>
    </row>
    <row r="128" spans="1:1" s="36" customFormat="1">
      <c r="A128" s="59"/>
    </row>
    <row r="129" spans="1:1" s="36" customFormat="1">
      <c r="A129" s="59"/>
    </row>
    <row r="130" spans="1:1" s="36" customFormat="1">
      <c r="A130" s="59"/>
    </row>
    <row r="131" spans="1:1" s="36" customFormat="1">
      <c r="A131" s="59"/>
    </row>
    <row r="132" spans="1:1" s="36" customFormat="1">
      <c r="A132" s="59"/>
    </row>
    <row r="133" spans="1:1" s="36" customFormat="1">
      <c r="A133" s="59"/>
    </row>
    <row r="134" spans="1:1" s="36" customFormat="1">
      <c r="A134" s="59"/>
    </row>
    <row r="135" spans="1:1" s="36" customFormat="1">
      <c r="A135" s="59"/>
    </row>
    <row r="136" spans="1:1" s="36" customFormat="1">
      <c r="A136" s="59"/>
    </row>
    <row r="137" spans="1:1" s="36" customFormat="1">
      <c r="A137" s="59"/>
    </row>
    <row r="138" spans="1:1" s="36" customFormat="1">
      <c r="A138" s="59"/>
    </row>
    <row r="139" spans="1:1" s="36" customFormat="1">
      <c r="A139" s="59"/>
    </row>
    <row r="140" spans="1:1" s="36" customFormat="1">
      <c r="A140" s="59"/>
    </row>
    <row r="141" spans="1:1" s="36" customFormat="1">
      <c r="A141" s="59"/>
    </row>
    <row r="142" spans="1:1" s="36" customFormat="1">
      <c r="A142" s="59"/>
    </row>
    <row r="143" spans="1:1" s="36" customFormat="1">
      <c r="A143" s="59"/>
    </row>
    <row r="144" spans="1:1" s="36" customFormat="1">
      <c r="A144" s="59"/>
    </row>
    <row r="145" spans="1:1" s="36" customFormat="1">
      <c r="A145" s="59"/>
    </row>
    <row r="146" spans="1:1" s="36" customFormat="1">
      <c r="A146" s="59"/>
    </row>
    <row r="147" spans="1:1" s="36" customFormat="1">
      <c r="A147" s="59"/>
    </row>
    <row r="148" spans="1:1" s="36" customFormat="1">
      <c r="A148" s="59"/>
    </row>
    <row r="149" spans="1:1" s="36" customFormat="1">
      <c r="A149" s="59"/>
    </row>
    <row r="150" spans="1:1" s="36" customFormat="1">
      <c r="A150" s="59"/>
    </row>
    <row r="151" spans="1:1" s="36" customFormat="1">
      <c r="A151" s="59"/>
    </row>
    <row r="152" spans="1:1" s="36" customFormat="1">
      <c r="A152" s="59"/>
    </row>
    <row r="153" spans="1:1" s="36" customFormat="1">
      <c r="A153" s="59"/>
    </row>
    <row r="154" spans="1:1" s="36" customFormat="1">
      <c r="A154" s="59"/>
    </row>
    <row r="155" spans="1:1" s="36" customFormat="1">
      <c r="A155" s="59"/>
    </row>
    <row r="156" spans="1:1" s="36" customFormat="1">
      <c r="A156" s="59"/>
    </row>
    <row r="157" spans="1:1" s="36" customFormat="1">
      <c r="A157" s="59"/>
    </row>
    <row r="158" spans="1:1" s="36" customFormat="1">
      <c r="A158" s="59"/>
    </row>
    <row r="159" spans="1:1" s="36" customFormat="1">
      <c r="A159" s="59"/>
    </row>
    <row r="160" spans="1:1" s="36" customFormat="1">
      <c r="A160" s="59"/>
    </row>
    <row r="161" spans="1:1" s="36" customFormat="1">
      <c r="A161" s="59"/>
    </row>
    <row r="162" spans="1:1" s="36" customFormat="1">
      <c r="A162" s="59"/>
    </row>
    <row r="163" spans="1:1" s="36" customFormat="1">
      <c r="A163" s="59"/>
    </row>
    <row r="164" spans="1:1" s="36" customFormat="1">
      <c r="A164" s="59"/>
    </row>
    <row r="165" spans="1:1" s="36" customFormat="1">
      <c r="A165" s="59"/>
    </row>
    <row r="166" spans="1:1" s="36" customFormat="1">
      <c r="A166" s="59"/>
    </row>
    <row r="167" spans="1:1" s="36" customFormat="1">
      <c r="A167" s="59"/>
    </row>
    <row r="168" spans="1:1" s="36" customFormat="1">
      <c r="A168" s="59"/>
    </row>
    <row r="169" spans="1:1" s="36" customFormat="1">
      <c r="A169" s="59"/>
    </row>
    <row r="170" spans="1:1" s="36" customFormat="1">
      <c r="A170" s="59"/>
    </row>
    <row r="171" spans="1:1" s="36" customFormat="1">
      <c r="A171" s="59"/>
    </row>
    <row r="172" spans="1:1" s="36" customFormat="1">
      <c r="A172" s="59"/>
    </row>
    <row r="173" spans="1:1" s="36" customFormat="1">
      <c r="A173" s="59"/>
    </row>
    <row r="174" spans="1:1" s="36" customFormat="1">
      <c r="A174" s="59"/>
    </row>
    <row r="175" spans="1:1" s="36" customFormat="1">
      <c r="A175" s="59"/>
    </row>
    <row r="176" spans="1:1" s="36" customFormat="1">
      <c r="A176" s="59"/>
    </row>
    <row r="177" spans="1:1" s="36" customFormat="1">
      <c r="A177" s="59"/>
    </row>
    <row r="178" spans="1:1" s="36" customFormat="1">
      <c r="A178" s="59"/>
    </row>
    <row r="179" spans="1:1" s="36" customFormat="1">
      <c r="A179" s="59"/>
    </row>
    <row r="180" spans="1:1" s="36" customFormat="1">
      <c r="A180" s="59"/>
    </row>
    <row r="181" spans="1:1" s="36" customFormat="1">
      <c r="A181" s="59"/>
    </row>
    <row r="182" spans="1:1" s="36" customFormat="1">
      <c r="A182" s="59"/>
    </row>
    <row r="183" spans="1:1" s="36" customFormat="1">
      <c r="A183" s="59"/>
    </row>
    <row r="184" spans="1:1" s="36" customFormat="1">
      <c r="A184" s="59"/>
    </row>
    <row r="185" spans="1:1" s="36" customFormat="1">
      <c r="A185" s="59"/>
    </row>
    <row r="186" spans="1:1" s="36" customFormat="1">
      <c r="A186" s="59"/>
    </row>
    <row r="187" spans="1:1" s="36" customFormat="1">
      <c r="A187" s="59"/>
    </row>
    <row r="188" spans="1:1" s="36" customFormat="1">
      <c r="A188" s="59"/>
    </row>
    <row r="189" spans="1:1" s="36" customFormat="1">
      <c r="A189" s="59"/>
    </row>
    <row r="190" spans="1:1" s="36" customFormat="1">
      <c r="A190" s="59"/>
    </row>
    <row r="191" spans="1:1" s="36" customFormat="1">
      <c r="A191" s="59"/>
    </row>
    <row r="192" spans="1:1" s="36" customFormat="1">
      <c r="A192" s="59"/>
    </row>
    <row r="193" spans="1:1" s="36" customFormat="1">
      <c r="A193" s="59"/>
    </row>
    <row r="194" spans="1:1" s="36" customFormat="1">
      <c r="A194" s="59"/>
    </row>
    <row r="195" spans="1:1" s="36" customFormat="1">
      <c r="A195" s="59"/>
    </row>
    <row r="196" spans="1:1" s="36" customFormat="1">
      <c r="A196" s="59"/>
    </row>
    <row r="197" spans="1:1" s="36" customFormat="1">
      <c r="A197" s="59"/>
    </row>
    <row r="198" spans="1:1" s="36" customFormat="1">
      <c r="A198" s="59"/>
    </row>
    <row r="199" spans="1:1" s="36" customFormat="1">
      <c r="A199" s="59"/>
    </row>
    <row r="200" spans="1:1" s="36" customFormat="1">
      <c r="A200" s="59"/>
    </row>
    <row r="201" spans="1:1" s="36" customFormat="1">
      <c r="A201" s="59"/>
    </row>
    <row r="202" spans="1:1" s="36" customFormat="1">
      <c r="A202" s="59"/>
    </row>
    <row r="203" spans="1:1" s="36" customFormat="1">
      <c r="A203" s="59"/>
    </row>
    <row r="204" spans="1:1" s="36" customFormat="1">
      <c r="A204" s="59"/>
    </row>
    <row r="205" spans="1:1" s="36" customFormat="1">
      <c r="A205" s="59"/>
    </row>
    <row r="206" spans="1:1" s="36" customFormat="1">
      <c r="A206" s="59"/>
    </row>
    <row r="207" spans="1:1" s="36" customFormat="1">
      <c r="A207" s="59"/>
    </row>
    <row r="208" spans="1:1" s="36" customFormat="1">
      <c r="A208" s="59"/>
    </row>
    <row r="209" spans="1:1" s="36" customFormat="1">
      <c r="A209" s="59"/>
    </row>
    <row r="210" spans="1:1" s="36" customFormat="1">
      <c r="A210" s="59"/>
    </row>
    <row r="211" spans="1:1" s="36" customFormat="1">
      <c r="A211" s="59"/>
    </row>
    <row r="212" spans="1:1" s="36" customFormat="1">
      <c r="A212" s="59"/>
    </row>
    <row r="213" spans="1:1" s="36" customFormat="1">
      <c r="A213" s="59"/>
    </row>
    <row r="214" spans="1:1" s="36" customFormat="1">
      <c r="A214" s="59"/>
    </row>
    <row r="215" spans="1:1" s="36" customFormat="1">
      <c r="A215" s="59"/>
    </row>
    <row r="216" spans="1:1" s="36" customFormat="1">
      <c r="A216" s="59"/>
    </row>
    <row r="217" spans="1:1" s="36" customFormat="1">
      <c r="A217" s="59"/>
    </row>
    <row r="218" spans="1:1" s="36" customFormat="1">
      <c r="A218" s="59"/>
    </row>
    <row r="219" spans="1:1" s="36" customFormat="1">
      <c r="A219" s="59"/>
    </row>
    <row r="220" spans="1:1" s="36" customFormat="1">
      <c r="A220" s="59"/>
    </row>
    <row r="221" spans="1:1" s="36" customFormat="1">
      <c r="A221" s="59"/>
    </row>
    <row r="222" spans="1:1" s="36" customFormat="1">
      <c r="A222" s="59"/>
    </row>
    <row r="223" spans="1:1" s="36" customFormat="1">
      <c r="A223" s="59"/>
    </row>
    <row r="224" spans="1:1" s="36" customFormat="1">
      <c r="A224" s="59"/>
    </row>
    <row r="225" spans="1:1" s="36" customFormat="1">
      <c r="A225" s="59"/>
    </row>
    <row r="226" spans="1:1" s="36" customFormat="1">
      <c r="A226" s="59"/>
    </row>
    <row r="227" spans="1:1" s="36" customFormat="1">
      <c r="A227" s="59"/>
    </row>
    <row r="228" spans="1:1" s="36" customFormat="1">
      <c r="A228" s="59"/>
    </row>
    <row r="229" spans="1:1" s="36" customFormat="1">
      <c r="A229" s="59"/>
    </row>
    <row r="230" spans="1:1" s="36" customFormat="1">
      <c r="A230" s="59"/>
    </row>
    <row r="231" spans="1:1" s="36" customFormat="1">
      <c r="A231" s="59"/>
    </row>
    <row r="232" spans="1:1" s="36" customFormat="1">
      <c r="A232" s="59"/>
    </row>
    <row r="233" spans="1:1" s="36" customFormat="1">
      <c r="A233" s="59"/>
    </row>
    <row r="234" spans="1:1" s="36" customFormat="1">
      <c r="A234" s="59"/>
    </row>
    <row r="235" spans="1:1" s="36" customFormat="1">
      <c r="A235" s="59"/>
    </row>
    <row r="236" spans="1:1" s="36" customFormat="1">
      <c r="A236" s="59"/>
    </row>
    <row r="237" spans="1:1" s="36" customFormat="1">
      <c r="A237" s="59"/>
    </row>
    <row r="238" spans="1:1" s="36" customFormat="1">
      <c r="A238" s="59"/>
    </row>
    <row r="239" spans="1:1" s="36" customFormat="1">
      <c r="A239" s="59"/>
    </row>
    <row r="240" spans="1:1" s="36" customFormat="1">
      <c r="A240" s="59"/>
    </row>
    <row r="241" spans="1:1" s="36" customFormat="1">
      <c r="A241" s="59"/>
    </row>
    <row r="242" spans="1:1" s="36" customFormat="1">
      <c r="A242" s="59"/>
    </row>
    <row r="243" spans="1:1" s="36" customFormat="1">
      <c r="A243" s="59"/>
    </row>
    <row r="244" spans="1:1" s="36" customFormat="1">
      <c r="A244" s="59"/>
    </row>
    <row r="245" spans="1:1" s="36" customFormat="1">
      <c r="A245" s="59"/>
    </row>
    <row r="246" spans="1:1" s="36" customFormat="1">
      <c r="A246" s="59"/>
    </row>
    <row r="247" spans="1:1" s="36" customFormat="1">
      <c r="A247" s="59"/>
    </row>
    <row r="248" spans="1:1" s="36" customFormat="1">
      <c r="A248" s="59"/>
    </row>
    <row r="249" spans="1:1" s="36" customFormat="1">
      <c r="A249" s="59"/>
    </row>
    <row r="250" spans="1:1" s="36" customFormat="1">
      <c r="A250" s="59"/>
    </row>
    <row r="251" spans="1:1" s="36" customFormat="1">
      <c r="A251" s="59"/>
    </row>
    <row r="252" spans="1:1" s="36" customFormat="1">
      <c r="A252" s="59"/>
    </row>
    <row r="253" spans="1:1" s="36" customFormat="1">
      <c r="A253" s="59"/>
    </row>
    <row r="254" spans="1:1" s="36" customFormat="1">
      <c r="A254" s="59"/>
    </row>
    <row r="255" spans="1:1" s="36" customFormat="1">
      <c r="A255" s="59"/>
    </row>
  </sheetData>
  <sheetProtection password="CC24" sheet="1" objects="1" scenarios="1"/>
  <mergeCells count="16">
    <mergeCell ref="F18:H18"/>
    <mergeCell ref="C4:D4"/>
    <mergeCell ref="F15:H15"/>
    <mergeCell ref="C5:D5"/>
    <mergeCell ref="F16:H16"/>
    <mergeCell ref="F17:H17"/>
    <mergeCell ref="B18:C18"/>
    <mergeCell ref="A61:D61"/>
    <mergeCell ref="A62:D62"/>
    <mergeCell ref="A53:B53"/>
    <mergeCell ref="A54:B54"/>
    <mergeCell ref="F19:H19"/>
    <mergeCell ref="B40:C40"/>
    <mergeCell ref="A50:B50"/>
    <mergeCell ref="A51:B51"/>
    <mergeCell ref="A52:B52"/>
  </mergeCells>
  <conditionalFormatting sqref="C51 C44 C35 C23">
    <cfRule type="cellIs" dxfId="43" priority="1" stopIfTrue="1" operator="greaterThan">
      <formula>0</formula>
    </cfRule>
    <cfRule type="cellIs" dxfId="42" priority="2" stopIfTrue="1" operator="lessThanOrEqual">
      <formula>0</formula>
    </cfRule>
  </conditionalFormatting>
  <dataValidations count="9">
    <dataValidation type="list" allowBlank="1" showInputMessage="1" showErrorMessage="1" sqref="B10">
      <formula1>$Q$1:$Q$7</formula1>
    </dataValidation>
    <dataValidation allowBlank="1" showErrorMessage="1" sqref="B6"/>
    <dataValidation type="whole" allowBlank="1" showInputMessage="1" showErrorMessage="1" sqref="B11">
      <formula1>0</formula1>
      <formula2>12</formula2>
    </dataValidation>
    <dataValidation type="whole" allowBlank="1" showInputMessage="1" showErrorMessage="1" sqref="B8">
      <formula1>1</formula1>
      <formula2>366</formula2>
    </dataValidation>
    <dataValidation type="whole" allowBlank="1" showInputMessage="1" showErrorMessage="1" sqref="B7">
      <formula1>1</formula1>
      <formula2>24</formula2>
    </dataValidation>
    <dataValidation type="decimal" allowBlank="1" showInputMessage="1" showErrorMessage="1" sqref="B18:C18">
      <formula1>0.12</formula1>
      <formula2>1.55</formula2>
    </dataValidation>
    <dataValidation type="list" allowBlank="1" showInputMessage="1" showErrorMessage="1" sqref="C16">
      <formula1>$O$1:$O$5</formula1>
    </dataValidation>
    <dataValidation type="list" allowBlank="1" showInputMessage="1" showErrorMessage="1" sqref="B16">
      <formula1>$N$1:$N$3</formula1>
    </dataValidation>
    <dataValidation type="list" allowBlank="1" showInputMessage="1" showErrorMessage="1" sqref="B30">
      <formula1>$P$1:$P$3</formula1>
    </dataValidation>
  </dataValidations>
  <hyperlinks>
    <hyperlink ref="A12" r:id="rId1"/>
    <hyperlink ref="A20" location="klima!A1" display="Koszt za energię el. za klimatyzację na 1 punkt świetlny"/>
    <hyperlink ref="A4" location="'Oferta Philips MASTER LED'!A1" display="Zobacz pełną ofertę MASTER LED"/>
    <hyperlink ref="A10" location="klima!A1" display="Klimatyzacja - Klasa efektywności energetycznej"/>
  </hyperlinks>
  <printOptions horizontalCentered="1"/>
  <pageMargins left="0.39370078740157483" right="0.39370078740157483" top="0.98425196850393704" bottom="0.98425196850393704" header="0.51181102362204722" footer="0.51181102362204722"/>
  <pageSetup paperSize="9" scale="63" orientation="portrait" horizontalDpi="300" verticalDpi="300" r:id="rId2"/>
  <headerFooter alignWithMargins="0"/>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255"/>
  <sheetViews>
    <sheetView showGridLines="0" zoomScale="80" zoomScaleNormal="80" workbookViewId="0">
      <pane ySplit="12" topLeftCell="A13" activePane="bottomLeft" state="frozen"/>
      <selection activeCell="A6" sqref="A6"/>
      <selection pane="bottomLeft" activeCell="G51" sqref="G51"/>
    </sheetView>
  </sheetViews>
  <sheetFormatPr defaultRowHeight="12.75"/>
  <cols>
    <col min="1" max="1" width="54.7109375" style="51" customWidth="1"/>
    <col min="2" max="2" width="28.5703125" style="2" customWidth="1"/>
    <col min="3" max="3" width="29.140625" style="2" customWidth="1"/>
    <col min="4" max="4" width="32.28515625" style="2" customWidth="1"/>
    <col min="5" max="5" width="3.140625" style="2" customWidth="1"/>
    <col min="6" max="6" width="18.85546875" style="2" bestFit="1" customWidth="1"/>
    <col min="7" max="7" width="19.28515625" style="2" bestFit="1" customWidth="1"/>
    <col min="8" max="8" width="28.5703125" style="2" customWidth="1"/>
    <col min="9" max="9" width="14.85546875" style="2" customWidth="1"/>
    <col min="10" max="12" width="12.28515625" style="2" bestFit="1" customWidth="1"/>
    <col min="13" max="13" width="9.85546875" style="2" customWidth="1"/>
    <col min="14" max="15" width="9.140625" style="2" hidden="1" customWidth="1"/>
    <col min="16" max="16" width="10.140625" style="2" hidden="1" customWidth="1"/>
    <col min="17" max="18" width="9.140625" style="2" hidden="1" customWidth="1"/>
    <col min="19" max="16384" width="9.140625" style="2"/>
  </cols>
  <sheetData>
    <row r="1" spans="1:18" ht="20.25">
      <c r="B1" s="159" t="s">
        <v>169</v>
      </c>
      <c r="N1" s="109">
        <v>20</v>
      </c>
      <c r="O1" s="109">
        <v>4</v>
      </c>
      <c r="P1" s="109">
        <v>1000</v>
      </c>
      <c r="Q1" s="2" t="s">
        <v>35</v>
      </c>
      <c r="R1" s="2">
        <v>3.3</v>
      </c>
    </row>
    <row r="2" spans="1:18" ht="18">
      <c r="B2" s="68" t="str">
        <f>CONCATENATE(B15," porównanie do ",C15,"")</f>
        <v>Halogen 20W - 12V porównanie do MASTER LEDspot 4W → 20W</v>
      </c>
      <c r="C2" s="3"/>
      <c r="D2" s="3"/>
      <c r="N2" s="109">
        <v>35</v>
      </c>
      <c r="O2" s="109">
        <v>5.5</v>
      </c>
      <c r="P2" s="109">
        <v>2000</v>
      </c>
      <c r="Q2" s="2" t="s">
        <v>36</v>
      </c>
      <c r="R2" s="2">
        <v>3.1</v>
      </c>
    </row>
    <row r="3" spans="1:18" ht="33" customHeight="1">
      <c r="A3" s="169" t="s">
        <v>16</v>
      </c>
      <c r="B3" s="4"/>
      <c r="C3" s="4"/>
      <c r="D3" s="4"/>
      <c r="N3" s="109">
        <v>50</v>
      </c>
      <c r="O3" s="109">
        <v>7</v>
      </c>
      <c r="P3" s="109">
        <v>3000</v>
      </c>
      <c r="Q3" s="2" t="s">
        <v>37</v>
      </c>
      <c r="R3" s="2">
        <v>2.9</v>
      </c>
    </row>
    <row r="4" spans="1:18" ht="15" customHeight="1">
      <c r="A4" s="142" t="s">
        <v>136</v>
      </c>
      <c r="B4" s="4"/>
      <c r="C4" s="471"/>
      <c r="D4" s="471"/>
      <c r="N4" s="109"/>
      <c r="O4" s="109">
        <v>10</v>
      </c>
      <c r="P4" s="109"/>
      <c r="Q4" s="2" t="s">
        <v>38</v>
      </c>
      <c r="R4" s="2">
        <v>2.7</v>
      </c>
    </row>
    <row r="5" spans="1:18" ht="13.5" customHeight="1">
      <c r="A5" s="53"/>
      <c r="B5" s="5"/>
      <c r="C5" s="471"/>
      <c r="D5" s="471"/>
      <c r="Q5" s="2" t="s">
        <v>39</v>
      </c>
      <c r="R5" s="2">
        <v>2.5</v>
      </c>
    </row>
    <row r="6" spans="1:18" ht="12.75" customHeight="1">
      <c r="A6" s="54" t="s">
        <v>11</v>
      </c>
      <c r="B6" s="170">
        <v>100</v>
      </c>
      <c r="C6" s="4"/>
      <c r="D6" s="4"/>
      <c r="Q6" s="2" t="s">
        <v>40</v>
      </c>
      <c r="R6" s="2">
        <v>2.2999999999999998</v>
      </c>
    </row>
    <row r="7" spans="1:18" ht="12.75" customHeight="1">
      <c r="A7" s="54" t="s">
        <v>12</v>
      </c>
      <c r="B7" s="170">
        <v>12</v>
      </c>
      <c r="C7" s="4"/>
      <c r="D7" s="4"/>
      <c r="Q7" s="2" t="s">
        <v>41</v>
      </c>
      <c r="R7" s="2">
        <v>2.1</v>
      </c>
    </row>
    <row r="8" spans="1:18" ht="12.75" customHeight="1">
      <c r="A8" s="54" t="s">
        <v>13</v>
      </c>
      <c r="B8" s="170">
        <v>260</v>
      </c>
      <c r="C8" s="6"/>
      <c r="D8" s="4"/>
    </row>
    <row r="9" spans="1:18" ht="12.75" customHeight="1">
      <c r="A9" s="54" t="s">
        <v>14</v>
      </c>
      <c r="B9" s="40">
        <f>B7*B8</f>
        <v>3120</v>
      </c>
      <c r="C9" s="4"/>
      <c r="D9" s="4"/>
      <c r="K9" s="8"/>
    </row>
    <row r="10" spans="1:18" ht="12.75" customHeight="1">
      <c r="A10" s="99" t="s">
        <v>157</v>
      </c>
      <c r="B10" s="170" t="s">
        <v>38</v>
      </c>
      <c r="C10" s="4"/>
      <c r="D10" s="4"/>
      <c r="F10" s="7"/>
      <c r="G10" s="8"/>
      <c r="H10" s="8"/>
      <c r="I10" s="8"/>
      <c r="J10" s="8"/>
      <c r="K10" s="8"/>
    </row>
    <row r="11" spans="1:18" ht="12.75" customHeight="1">
      <c r="A11" s="58" t="s">
        <v>20</v>
      </c>
      <c r="B11" s="170"/>
      <c r="C11" s="9"/>
      <c r="D11" s="4"/>
    </row>
    <row r="12" spans="1:18" ht="12.75" hidden="1" customHeight="1">
      <c r="A12" s="58" t="s">
        <v>19</v>
      </c>
      <c r="B12" s="160" t="str">
        <f>IF(B10="A","3,3",IF(B10="B","3,1",IF(B10="C","2,9",IF(B10="D","2,7",IF(B10="E","2,5",IF(B10="F","2,3",IF(B10="G","2,1",0)))))))</f>
        <v>2,7</v>
      </c>
      <c r="C12" s="4"/>
      <c r="D12" s="4"/>
    </row>
    <row r="13" spans="1:18">
      <c r="A13" s="52"/>
      <c r="B13" s="10"/>
      <c r="C13" s="11"/>
      <c r="D13" s="4"/>
      <c r="F13" s="7"/>
    </row>
    <row r="14" spans="1:18">
      <c r="A14" s="75" t="s">
        <v>31</v>
      </c>
      <c r="B14" s="12"/>
      <c r="C14" s="13"/>
      <c r="D14" s="5"/>
      <c r="F14" s="69" t="s">
        <v>151</v>
      </c>
    </row>
    <row r="15" spans="1:18">
      <c r="A15" s="55"/>
      <c r="B15" s="14" t="str">
        <f>IF(B16=20,"Halogen 20W - 12V",IF(B16=35,"Halogen 35W - 12V",IF(B16=50,"Halogen 50W - 12V",0)))</f>
        <v>Halogen 20W - 12V</v>
      </c>
      <c r="C15" s="153" t="str">
        <f>IF(C16=5.5,"MASTER LEDspot 5,5W → 35W",IF(C16=4,"MASTER LEDspot 4W → 20W",IF(C16=7,"MASTER LEDspot 7W → 35W",IF(C16=10,"MASTER LEDspot 10W → 50W",0))))</f>
        <v>MASTER LEDspot 4W → 20W</v>
      </c>
      <c r="D15" s="15"/>
      <c r="F15" s="477" t="str">
        <f>A50</f>
        <v>Trwałość MASTER LED w latach przy założonym świeceniu na dzień*</v>
      </c>
      <c r="G15" s="478"/>
      <c r="H15" s="479"/>
      <c r="I15" s="73">
        <f>C50</f>
        <v>14.423076923076923</v>
      </c>
      <c r="J15" s="72" t="s">
        <v>138</v>
      </c>
    </row>
    <row r="16" spans="1:18">
      <c r="A16" s="54" t="s">
        <v>0</v>
      </c>
      <c r="B16" s="171">
        <v>20</v>
      </c>
      <c r="C16" s="171">
        <v>4</v>
      </c>
      <c r="D16" s="15" t="s">
        <v>1</v>
      </c>
      <c r="F16" s="474" t="str">
        <f>A51</f>
        <v>Suma oszczędności na 1 rok</v>
      </c>
      <c r="G16" s="475"/>
      <c r="H16" s="476"/>
      <c r="I16" s="70">
        <f>C51</f>
        <v>2866.24</v>
      </c>
      <c r="J16" s="72" t="s">
        <v>6</v>
      </c>
    </row>
    <row r="17" spans="1:10">
      <c r="A17" s="54" t="s">
        <v>22</v>
      </c>
      <c r="B17" s="16">
        <f>+B16*B9/1000</f>
        <v>62.4</v>
      </c>
      <c r="C17" s="16">
        <f>+C16*B9/1000</f>
        <v>12.48</v>
      </c>
      <c r="D17" s="15" t="s">
        <v>2</v>
      </c>
      <c r="F17" s="477" t="str">
        <f>A52</f>
        <v>Suma oszczędności w całym okresie trwałości MASTER LED*</v>
      </c>
      <c r="G17" s="478"/>
      <c r="H17" s="479"/>
      <c r="I17" s="70">
        <f>C52</f>
        <v>41340</v>
      </c>
      <c r="J17" s="72" t="s">
        <v>6</v>
      </c>
    </row>
    <row r="18" spans="1:10">
      <c r="A18" s="54" t="s">
        <v>21</v>
      </c>
      <c r="B18" s="469">
        <v>0.42</v>
      </c>
      <c r="C18" s="470"/>
      <c r="D18" s="15" t="s">
        <v>3</v>
      </c>
      <c r="F18" s="477" t="str">
        <f>A53</f>
        <v>Czas zwrotu z inwestycji</v>
      </c>
      <c r="G18" s="478"/>
      <c r="H18" s="479"/>
      <c r="I18" s="71">
        <f>C53</f>
        <v>2.2677793904209</v>
      </c>
      <c r="J18" s="72" t="s">
        <v>18</v>
      </c>
    </row>
    <row r="19" spans="1:10">
      <c r="A19" s="54" t="s">
        <v>28</v>
      </c>
      <c r="B19" s="16">
        <f>+B17*B18</f>
        <v>26.207999999999998</v>
      </c>
      <c r="C19" s="16">
        <f>+C17*B18</f>
        <v>5.2416</v>
      </c>
      <c r="D19" s="15" t="s">
        <v>4</v>
      </c>
      <c r="F19" s="477" t="str">
        <f>A54</f>
        <v>Oszczędność CO2  w KG</v>
      </c>
      <c r="G19" s="478"/>
      <c r="H19" s="479"/>
      <c r="I19" s="70">
        <f>C54</f>
        <v>2096.64</v>
      </c>
      <c r="J19" s="72" t="s">
        <v>168</v>
      </c>
    </row>
    <row r="20" spans="1:10" s="17" customFormat="1" ht="15.75" thickBot="1">
      <c r="A20" s="99" t="s">
        <v>27</v>
      </c>
      <c r="B20" s="32">
        <f>IF($B$11=0,0,(($B$9*((($B$9/(12/$B$11)/$B$9)*(0.9/$B$12)*B16))/1000)*B18))</f>
        <v>0</v>
      </c>
      <c r="C20" s="32">
        <f>IF($B$11=0,0,(($B$9*((($B$9/(12/$B$11)/$B$9)*(0.9/$B$12)*C16))/1000)*B18))</f>
        <v>0</v>
      </c>
      <c r="D20" s="15" t="s">
        <v>4</v>
      </c>
      <c r="F20" s="69" t="str">
        <f>A56</f>
        <v>Dodatkowo do 30% więcej oszczędności na zużyciu energii elektrycznej przy zainstalowaniu Philips OccuSwitch z czujnikiem ruchu i światła dziennego</v>
      </c>
      <c r="G20" s="2"/>
      <c r="H20" s="2"/>
      <c r="I20" s="2"/>
      <c r="J20" s="2"/>
    </row>
    <row r="21" spans="1:10" ht="13.5" thickTop="1">
      <c r="A21" s="54" t="s">
        <v>26</v>
      </c>
      <c r="B21" s="116">
        <f>+(B19+B20)*B6</f>
        <v>2620.7999999999997</v>
      </c>
      <c r="C21" s="116">
        <f>+(C19+C20)*B6</f>
        <v>524.16</v>
      </c>
      <c r="D21" s="15" t="s">
        <v>4</v>
      </c>
    </row>
    <row r="22" spans="1:10">
      <c r="A22" s="56"/>
      <c r="B22" s="4"/>
      <c r="C22" s="4"/>
      <c r="D22" s="15"/>
    </row>
    <row r="23" spans="1:10" ht="16.5" thickBot="1">
      <c r="A23" s="56"/>
      <c r="B23" s="18" t="s">
        <v>5</v>
      </c>
      <c r="C23" s="1">
        <f>+B21-C21</f>
        <v>2096.64</v>
      </c>
      <c r="D23" s="15" t="s">
        <v>4</v>
      </c>
    </row>
    <row r="24" spans="1:10">
      <c r="A24" s="57"/>
      <c r="B24" s="19"/>
      <c r="C24" s="20"/>
      <c r="D24" s="21"/>
    </row>
    <row r="25" spans="1:10">
      <c r="A25" s="52"/>
      <c r="B25" s="22"/>
      <c r="C25" s="23"/>
      <c r="D25" s="4"/>
    </row>
    <row r="26" spans="1:10">
      <c r="A26" s="75" t="s">
        <v>34</v>
      </c>
      <c r="B26" s="12"/>
      <c r="C26" s="24"/>
      <c r="D26" s="5"/>
    </row>
    <row r="27" spans="1:10">
      <c r="A27" s="56"/>
      <c r="B27" s="42" t="str">
        <f>B15</f>
        <v>Halogen 20W - 12V</v>
      </c>
      <c r="C27" s="154" t="str">
        <f>C15</f>
        <v>MASTER LEDspot 4W → 20W</v>
      </c>
      <c r="D27" s="15"/>
    </row>
    <row r="28" spans="1:10" ht="15" customHeight="1">
      <c r="A28" s="54" t="s">
        <v>23</v>
      </c>
      <c r="B28" s="172">
        <v>4</v>
      </c>
      <c r="C28" s="172">
        <v>69</v>
      </c>
      <c r="D28" s="15" t="s">
        <v>6</v>
      </c>
    </row>
    <row r="29" spans="1:10" ht="15" customHeight="1">
      <c r="A29" s="54" t="s">
        <v>44</v>
      </c>
      <c r="B29" s="173"/>
      <c r="C29" s="173"/>
      <c r="D29" s="15" t="s">
        <v>6</v>
      </c>
    </row>
    <row r="30" spans="1:10" ht="15" customHeight="1">
      <c r="A30" s="54" t="s">
        <v>15</v>
      </c>
      <c r="B30" s="174">
        <v>1000</v>
      </c>
      <c r="C30" s="14">
        <f>IF(C27="MASTER LEDspot 4W → 20W",45000,IF(C27="MASTER LEDspot 7W → 35W",40000,IF(C27="MASTER LEDspot 5,5W → 35W",25000,IF(C27="MASTER LEDspot 10W → 50W",30000,0))))</f>
        <v>45000</v>
      </c>
      <c r="D30" s="15" t="s">
        <v>154</v>
      </c>
    </row>
    <row r="31" spans="1:10" ht="15" hidden="1" customHeight="1">
      <c r="A31" s="54" t="s">
        <v>160</v>
      </c>
      <c r="B31" s="41">
        <f>B9/B30</f>
        <v>3.12</v>
      </c>
      <c r="C31" s="41">
        <f>B9/C30</f>
        <v>6.933333333333333E-2</v>
      </c>
      <c r="D31" s="15" t="s">
        <v>150</v>
      </c>
    </row>
    <row r="32" spans="1:10" ht="15" customHeight="1" thickBot="1">
      <c r="A32" s="54" t="s">
        <v>24</v>
      </c>
      <c r="B32" s="32">
        <f>B28*B31</f>
        <v>12.48</v>
      </c>
      <c r="C32" s="32">
        <f>C28*C31</f>
        <v>4.7839999999999998</v>
      </c>
      <c r="D32" s="15" t="s">
        <v>4</v>
      </c>
    </row>
    <row r="33" spans="1:12" ht="15" customHeight="1" thickTop="1">
      <c r="A33" s="54" t="s">
        <v>25</v>
      </c>
      <c r="B33" s="116">
        <f>B32*B6</f>
        <v>1248</v>
      </c>
      <c r="C33" s="116">
        <f>+C32*B6</f>
        <v>478.4</v>
      </c>
      <c r="D33" s="15" t="s">
        <v>4</v>
      </c>
    </row>
    <row r="34" spans="1:12" ht="15" customHeight="1">
      <c r="A34" s="54"/>
      <c r="B34" s="25"/>
      <c r="C34" s="25"/>
      <c r="D34" s="15"/>
    </row>
    <row r="35" spans="1:12" ht="16.5" thickBot="1">
      <c r="A35" s="56"/>
      <c r="B35" s="26" t="s">
        <v>5</v>
      </c>
      <c r="C35" s="1">
        <f>+B33-C33</f>
        <v>769.6</v>
      </c>
      <c r="D35" s="15" t="s">
        <v>4</v>
      </c>
    </row>
    <row r="36" spans="1:12">
      <c r="A36" s="57"/>
      <c r="B36" s="27"/>
      <c r="C36" s="27"/>
      <c r="D36" s="21"/>
    </row>
    <row r="37" spans="1:12">
      <c r="A37" s="52"/>
    </row>
    <row r="38" spans="1:12">
      <c r="A38" s="75" t="s">
        <v>32</v>
      </c>
      <c r="B38" s="28"/>
      <c r="C38" s="28"/>
      <c r="D38" s="5"/>
    </row>
    <row r="39" spans="1:12">
      <c r="A39" s="56"/>
      <c r="B39" s="29" t="str">
        <f>B15</f>
        <v>Halogen 20W - 12V</v>
      </c>
      <c r="C39" s="30" t="str">
        <f>C15</f>
        <v>MASTER LEDspot 4W → 20W</v>
      </c>
      <c r="D39" s="15"/>
    </row>
    <row r="40" spans="1:12">
      <c r="A40" s="54" t="s">
        <v>7</v>
      </c>
      <c r="B40" s="472"/>
      <c r="C40" s="473"/>
      <c r="D40" s="15" t="s">
        <v>6</v>
      </c>
      <c r="G40" s="22"/>
      <c r="H40" s="31"/>
    </row>
    <row r="41" spans="1:12" ht="13.5" thickBot="1">
      <c r="A41" s="54" t="s">
        <v>30</v>
      </c>
      <c r="B41" s="32">
        <f>+B40*B31</f>
        <v>0</v>
      </c>
      <c r="C41" s="32">
        <f>+B40*C31</f>
        <v>0</v>
      </c>
      <c r="D41" s="15" t="s">
        <v>4</v>
      </c>
      <c r="G41" s="22"/>
      <c r="H41" s="33"/>
    </row>
    <row r="42" spans="1:12" ht="13.5" thickTop="1">
      <c r="A42" s="54" t="s">
        <v>29</v>
      </c>
      <c r="B42" s="16">
        <f>+B41*B6</f>
        <v>0</v>
      </c>
      <c r="C42" s="16">
        <f>+C41*B6</f>
        <v>0</v>
      </c>
      <c r="D42" s="15" t="s">
        <v>4</v>
      </c>
      <c r="F42" s="22"/>
    </row>
    <row r="43" spans="1:12">
      <c r="A43" s="54"/>
      <c r="B43" s="11"/>
      <c r="C43" s="11"/>
      <c r="D43" s="15"/>
      <c r="F43" s="22"/>
    </row>
    <row r="44" spans="1:12" ht="16.5" thickBot="1">
      <c r="A44" s="54"/>
      <c r="B44" s="34" t="s">
        <v>5</v>
      </c>
      <c r="C44" s="1">
        <f>(B42-C42)</f>
        <v>0</v>
      </c>
      <c r="D44" s="15" t="s">
        <v>4</v>
      </c>
      <c r="F44" s="35"/>
      <c r="G44" s="36"/>
      <c r="H44" s="36"/>
      <c r="I44" s="36"/>
      <c r="J44" s="36"/>
      <c r="K44" s="36"/>
      <c r="L44" s="36"/>
    </row>
    <row r="45" spans="1:12">
      <c r="A45" s="58"/>
      <c r="B45" s="37"/>
      <c r="C45" s="37"/>
      <c r="D45" s="21"/>
      <c r="F45" s="36"/>
      <c r="G45" s="36"/>
      <c r="H45" s="36"/>
      <c r="I45" s="36"/>
      <c r="J45" s="36"/>
      <c r="K45" s="36"/>
      <c r="L45" s="36"/>
    </row>
    <row r="46" spans="1:12" ht="13.5" thickBot="1">
      <c r="A46" s="45"/>
      <c r="B46" s="11"/>
      <c r="C46" s="11"/>
      <c r="D46" s="4"/>
      <c r="F46" s="36"/>
      <c r="G46" s="36"/>
      <c r="H46" s="36"/>
      <c r="I46" s="36"/>
      <c r="J46" s="36"/>
      <c r="K46" s="36"/>
      <c r="L46" s="36"/>
    </row>
    <row r="47" spans="1:12" s="4" customFormat="1" ht="13.5" thickBot="1">
      <c r="A47" s="74" t="s">
        <v>33</v>
      </c>
      <c r="B47" s="85" t="str">
        <f>B15</f>
        <v>Halogen 20W - 12V</v>
      </c>
      <c r="C47" s="86" t="str">
        <f>C15</f>
        <v>MASTER LEDspot 4W → 20W</v>
      </c>
      <c r="F47" s="44"/>
      <c r="G47" s="44"/>
      <c r="H47" s="44"/>
      <c r="I47" s="44"/>
      <c r="J47" s="44"/>
      <c r="K47" s="44"/>
      <c r="L47" s="44"/>
    </row>
    <row r="48" spans="1:12" s="4" customFormat="1" ht="13.5" thickBot="1">
      <c r="A48" s="146" t="s">
        <v>46</v>
      </c>
      <c r="B48" s="147">
        <f>(B29+B28)*B6</f>
        <v>400</v>
      </c>
      <c r="C48" s="148">
        <f>(C29+C28)*B6</f>
        <v>6900</v>
      </c>
      <c r="D48" s="48" t="s">
        <v>6</v>
      </c>
      <c r="F48" s="44"/>
      <c r="G48" s="44"/>
      <c r="H48" s="44"/>
      <c r="I48" s="44"/>
      <c r="J48" s="44"/>
      <c r="K48" s="44"/>
      <c r="L48" s="44"/>
    </row>
    <row r="49" spans="1:24" ht="13.5" hidden="1" thickBot="1">
      <c r="A49" s="143" t="s">
        <v>42</v>
      </c>
      <c r="B49" s="144">
        <f>B21+B33+B42</f>
        <v>3868.7999999999997</v>
      </c>
      <c r="C49" s="145">
        <f>C21+C33+C42</f>
        <v>1002.56</v>
      </c>
      <c r="D49" s="48" t="s">
        <v>6</v>
      </c>
      <c r="F49" s="36"/>
      <c r="G49" s="36"/>
      <c r="H49" s="36"/>
      <c r="I49" s="36"/>
      <c r="J49" s="36"/>
      <c r="K49" s="36"/>
      <c r="L49" s="36"/>
      <c r="M49" s="36"/>
      <c r="N49" s="36"/>
      <c r="O49" s="36"/>
      <c r="P49" s="36"/>
      <c r="Q49" s="36"/>
      <c r="R49" s="36"/>
      <c r="S49" s="36"/>
      <c r="T49" s="36"/>
      <c r="U49" s="36"/>
      <c r="V49" s="36"/>
      <c r="W49" s="36"/>
      <c r="X49" s="36"/>
    </row>
    <row r="50" spans="1:24" ht="15">
      <c r="A50" s="482" t="s">
        <v>153</v>
      </c>
      <c r="B50" s="483"/>
      <c r="C50" s="165">
        <f>C30/B9</f>
        <v>14.423076923076923</v>
      </c>
      <c r="D50" s="50" t="s">
        <v>138</v>
      </c>
      <c r="E50" s="4"/>
      <c r="F50" s="39"/>
      <c r="G50" s="39"/>
      <c r="H50" s="39"/>
      <c r="I50" s="39"/>
      <c r="J50" s="39"/>
      <c r="K50" s="39"/>
      <c r="L50" s="39"/>
      <c r="M50" s="39"/>
      <c r="N50" s="38"/>
      <c r="O50" s="38"/>
      <c r="P50" s="38"/>
      <c r="Q50" s="38"/>
      <c r="R50" s="38"/>
      <c r="S50" s="38"/>
      <c r="T50" s="36"/>
      <c r="U50" s="36"/>
      <c r="V50" s="36"/>
      <c r="W50" s="36"/>
      <c r="X50" s="36"/>
    </row>
    <row r="51" spans="1:24" ht="15">
      <c r="A51" s="484" t="s">
        <v>43</v>
      </c>
      <c r="B51" s="485"/>
      <c r="C51" s="79">
        <f>C23+C35+C44</f>
        <v>2866.24</v>
      </c>
      <c r="D51" s="48" t="s">
        <v>4</v>
      </c>
      <c r="F51" s="39"/>
      <c r="G51" s="39"/>
      <c r="H51" s="39"/>
      <c r="I51" s="39"/>
      <c r="J51" s="39"/>
      <c r="K51" s="39"/>
      <c r="L51" s="39"/>
      <c r="M51" s="39"/>
      <c r="V51" s="36"/>
      <c r="W51" s="36"/>
      <c r="X51" s="36"/>
    </row>
    <row r="52" spans="1:24" ht="15">
      <c r="A52" s="484" t="s">
        <v>161</v>
      </c>
      <c r="B52" s="485"/>
      <c r="C52" s="80">
        <f>C51*C50</f>
        <v>41340</v>
      </c>
      <c r="D52" s="49" t="s">
        <v>6</v>
      </c>
      <c r="F52" s="39"/>
      <c r="G52" s="39"/>
      <c r="H52" s="39"/>
      <c r="I52" s="39"/>
      <c r="J52" s="39"/>
      <c r="K52" s="39"/>
      <c r="L52" s="39"/>
      <c r="M52" s="39"/>
      <c r="V52" s="36"/>
      <c r="W52" s="36"/>
      <c r="X52" s="36"/>
    </row>
    <row r="53" spans="1:24" ht="15">
      <c r="A53" s="484" t="s">
        <v>8</v>
      </c>
      <c r="B53" s="485"/>
      <c r="C53" s="81">
        <f>(B48-C48)/(C49-B49)</f>
        <v>2.2677793904209</v>
      </c>
      <c r="D53" s="50" t="s">
        <v>18</v>
      </c>
      <c r="F53" s="108" t="s">
        <v>9</v>
      </c>
      <c r="G53" s="39">
        <v>0</v>
      </c>
      <c r="H53" s="39">
        <v>1</v>
      </c>
      <c r="I53" s="39">
        <v>2</v>
      </c>
      <c r="J53" s="39">
        <v>3</v>
      </c>
      <c r="K53" s="39">
        <v>4</v>
      </c>
      <c r="L53" s="39">
        <v>5</v>
      </c>
      <c r="M53" s="39">
        <v>6</v>
      </c>
      <c r="V53" s="36"/>
      <c r="W53" s="36"/>
      <c r="X53" s="36"/>
    </row>
    <row r="54" spans="1:24" s="36" customFormat="1" ht="15.75" thickBot="1">
      <c r="A54" s="486" t="s">
        <v>47</v>
      </c>
      <c r="B54" s="487"/>
      <c r="C54" s="82">
        <f>(B17-C17)*0.42*B6</f>
        <v>2096.64</v>
      </c>
      <c r="D54" s="50" t="s">
        <v>168</v>
      </c>
      <c r="E54" s="76"/>
      <c r="F54" s="61" t="s">
        <v>10</v>
      </c>
      <c r="G54" s="62">
        <f t="shared" ref="G54:M54" si="0">$B$9*G53</f>
        <v>0</v>
      </c>
      <c r="H54" s="62">
        <f t="shared" si="0"/>
        <v>3120</v>
      </c>
      <c r="I54" s="62">
        <f t="shared" si="0"/>
        <v>6240</v>
      </c>
      <c r="J54" s="62">
        <f t="shared" si="0"/>
        <v>9360</v>
      </c>
      <c r="K54" s="62">
        <f t="shared" si="0"/>
        <v>12480</v>
      </c>
      <c r="L54" s="62">
        <f t="shared" si="0"/>
        <v>15600</v>
      </c>
      <c r="M54" s="62">
        <f t="shared" si="0"/>
        <v>18720</v>
      </c>
      <c r="N54" s="77"/>
      <c r="O54" s="77"/>
      <c r="P54" s="77"/>
      <c r="Q54" s="77"/>
      <c r="R54" s="2"/>
      <c r="S54" s="2"/>
      <c r="T54" s="2"/>
      <c r="U54" s="2"/>
    </row>
    <row r="55" spans="1:24" s="36" customFormat="1">
      <c r="C55" s="47"/>
      <c r="D55" s="63"/>
      <c r="E55" s="76"/>
      <c r="F55" s="64" t="str">
        <f>B15</f>
        <v>Halogen 20W - 12V</v>
      </c>
      <c r="G55" s="62">
        <f>B28*B6+B29*B6</f>
        <v>400</v>
      </c>
      <c r="H55" s="62">
        <f t="shared" ref="H55:M55" si="1">G55+$B$49</f>
        <v>4268.7999999999993</v>
      </c>
      <c r="I55" s="62">
        <f t="shared" si="1"/>
        <v>8137.5999999999985</v>
      </c>
      <c r="J55" s="62">
        <f t="shared" si="1"/>
        <v>12006.399999999998</v>
      </c>
      <c r="K55" s="62">
        <f t="shared" si="1"/>
        <v>15875.199999999997</v>
      </c>
      <c r="L55" s="62">
        <f t="shared" si="1"/>
        <v>19743.999999999996</v>
      </c>
      <c r="M55" s="65">
        <f t="shared" si="1"/>
        <v>23612.799999999996</v>
      </c>
      <c r="N55" s="76"/>
      <c r="O55" s="2"/>
      <c r="P55" s="2"/>
      <c r="Q55" s="2"/>
      <c r="R55" s="2"/>
      <c r="S55" s="2"/>
      <c r="T55" s="2"/>
      <c r="U55" s="2"/>
    </row>
    <row r="56" spans="1:24" s="36" customFormat="1">
      <c r="A56" s="381" t="s">
        <v>283</v>
      </c>
      <c r="D56" s="60"/>
      <c r="E56" s="76"/>
      <c r="F56" s="66" t="str">
        <f>C15</f>
        <v>MASTER LEDspot 4W → 20W</v>
      </c>
      <c r="G56" s="62">
        <f>(C28+C29)*B6</f>
        <v>6900</v>
      </c>
      <c r="H56" s="62">
        <f t="shared" ref="H56:M56" si="2">G56+$C$49</f>
        <v>7902.5599999999995</v>
      </c>
      <c r="I56" s="62">
        <f t="shared" si="2"/>
        <v>8905.119999999999</v>
      </c>
      <c r="J56" s="62">
        <f t="shared" si="2"/>
        <v>9907.6799999999985</v>
      </c>
      <c r="K56" s="62">
        <f t="shared" si="2"/>
        <v>10910.239999999998</v>
      </c>
      <c r="L56" s="62">
        <f t="shared" si="2"/>
        <v>11912.799999999997</v>
      </c>
      <c r="M56" s="65">
        <f t="shared" si="2"/>
        <v>12915.359999999997</v>
      </c>
      <c r="N56" s="76"/>
      <c r="O56" s="2"/>
      <c r="P56" s="2"/>
      <c r="Q56" s="2"/>
      <c r="R56" s="2"/>
      <c r="S56" s="2"/>
      <c r="T56" s="2"/>
      <c r="U56" s="2"/>
    </row>
    <row r="57" spans="1:24" s="36" customFormat="1">
      <c r="A57" s="2"/>
      <c r="B57" s="47"/>
      <c r="D57" s="60"/>
      <c r="E57" s="76"/>
      <c r="F57" s="66" t="e">
        <f>#REF!</f>
        <v>#REF!</v>
      </c>
      <c r="G57" s="67" t="e">
        <f>(#REF!+#REF!)*B6</f>
        <v>#REF!</v>
      </c>
      <c r="H57" s="65" t="e">
        <f>G57+#REF!</f>
        <v>#REF!</v>
      </c>
      <c r="I57" s="65" t="e">
        <f>H57+#REF!</f>
        <v>#REF!</v>
      </c>
      <c r="J57" s="65" t="e">
        <f>I57+#REF!</f>
        <v>#REF!</v>
      </c>
      <c r="K57" s="65" t="e">
        <f>J57+#REF!</f>
        <v>#REF!</v>
      </c>
      <c r="L57" s="65" t="e">
        <f>K57+#REF!</f>
        <v>#REF!</v>
      </c>
      <c r="M57" s="65" t="e">
        <f>L57+#REF!</f>
        <v>#REF!</v>
      </c>
      <c r="N57" s="76"/>
      <c r="O57" s="2"/>
      <c r="P57" s="2"/>
      <c r="Q57" s="2"/>
      <c r="R57" s="2"/>
      <c r="S57" s="2"/>
      <c r="T57" s="2"/>
      <c r="U57" s="2"/>
    </row>
    <row r="58" spans="1:24" s="36" customFormat="1" ht="15">
      <c r="A58" s="2" t="s">
        <v>239</v>
      </c>
      <c r="C58" s="155"/>
      <c r="D58" s="60"/>
      <c r="E58" s="76"/>
      <c r="F58" s="60"/>
      <c r="G58" s="60"/>
      <c r="H58" s="60"/>
      <c r="I58" s="60"/>
      <c r="J58" s="60"/>
      <c r="K58" s="60"/>
      <c r="L58" s="60"/>
      <c r="M58" s="60"/>
      <c r="N58" s="76"/>
      <c r="O58" s="2"/>
      <c r="P58" s="2"/>
      <c r="Q58" s="2"/>
      <c r="R58" s="2"/>
      <c r="S58" s="2"/>
      <c r="T58" s="2"/>
      <c r="U58" s="2"/>
    </row>
    <row r="59" spans="1:24" s="36" customFormat="1">
      <c r="A59" s="2"/>
      <c r="D59" s="60"/>
      <c r="E59" s="76"/>
      <c r="F59" s="60"/>
      <c r="G59" s="60"/>
      <c r="H59" s="60"/>
      <c r="I59" s="60"/>
      <c r="J59" s="60"/>
      <c r="K59" s="60"/>
      <c r="L59" s="60"/>
      <c r="M59" s="60"/>
      <c r="N59" s="115"/>
      <c r="O59" s="109"/>
      <c r="P59" s="109"/>
      <c r="Q59" s="2"/>
      <c r="R59" s="2"/>
      <c r="S59" s="2"/>
      <c r="T59" s="2"/>
      <c r="U59" s="2"/>
    </row>
    <row r="60" spans="1:24" s="36" customFormat="1">
      <c r="A60" s="2" t="s">
        <v>162</v>
      </c>
      <c r="D60" s="60"/>
      <c r="E60" s="76"/>
      <c r="F60" s="60"/>
      <c r="G60" s="60"/>
      <c r="H60" s="60"/>
      <c r="I60" s="60"/>
      <c r="J60" s="60"/>
      <c r="K60" s="60"/>
      <c r="L60" s="60"/>
      <c r="M60" s="60"/>
      <c r="N60" s="115"/>
      <c r="O60" s="109"/>
      <c r="P60" s="109"/>
      <c r="Q60" s="2"/>
      <c r="R60" s="2"/>
      <c r="S60" s="2"/>
      <c r="T60" s="2"/>
      <c r="U60" s="2"/>
    </row>
    <row r="61" spans="1:24" ht="78.75" customHeight="1">
      <c r="A61" s="480" t="s">
        <v>148</v>
      </c>
      <c r="B61" s="480"/>
      <c r="C61" s="480"/>
      <c r="D61" s="480"/>
    </row>
    <row r="62" spans="1:24" ht="52.5" customHeight="1">
      <c r="A62" s="481" t="s">
        <v>149</v>
      </c>
      <c r="B62" s="481"/>
      <c r="C62" s="481"/>
      <c r="D62" s="481"/>
    </row>
    <row r="63" spans="1:24" s="36" customFormat="1"/>
    <row r="64" spans="1:24" s="36" customFormat="1">
      <c r="C64" s="35"/>
    </row>
    <row r="65" spans="1:16" ht="13.5" thickBot="1">
      <c r="A65" s="106" t="s">
        <v>45</v>
      </c>
      <c r="B65" s="22" t="s">
        <v>84</v>
      </c>
      <c r="C65" s="22"/>
      <c r="N65" s="109"/>
      <c r="O65" s="109"/>
      <c r="P65" s="109"/>
    </row>
    <row r="66" spans="1:16">
      <c r="A66" s="162"/>
      <c r="B66" s="107">
        <f ca="1">TODAY()</f>
        <v>41071</v>
      </c>
      <c r="C66" s="22"/>
      <c r="N66" s="109"/>
      <c r="O66" s="109"/>
      <c r="P66" s="109"/>
    </row>
    <row r="67" spans="1:16">
      <c r="A67" s="163"/>
      <c r="C67" s="22"/>
      <c r="N67" s="109"/>
      <c r="O67" s="109"/>
      <c r="P67" s="109"/>
    </row>
    <row r="68" spans="1:16">
      <c r="A68" s="163"/>
      <c r="C68" s="22"/>
      <c r="N68" s="109"/>
      <c r="O68" s="109"/>
      <c r="P68" s="109"/>
    </row>
    <row r="69" spans="1:16">
      <c r="A69" s="163"/>
      <c r="C69" s="22"/>
      <c r="N69" s="109"/>
      <c r="O69" s="109"/>
      <c r="P69" s="109"/>
    </row>
    <row r="70" spans="1:16">
      <c r="A70" s="163"/>
      <c r="N70" s="109"/>
      <c r="O70" s="109"/>
      <c r="P70" s="109"/>
    </row>
    <row r="71" spans="1:16">
      <c r="A71" s="163"/>
      <c r="N71" s="109"/>
      <c r="O71" s="109"/>
      <c r="P71" s="109"/>
    </row>
    <row r="72" spans="1:16">
      <c r="A72" s="163"/>
      <c r="N72" s="109"/>
      <c r="O72" s="109"/>
      <c r="P72" s="109"/>
    </row>
    <row r="73" spans="1:16">
      <c r="A73" s="163"/>
      <c r="N73" s="109"/>
      <c r="O73" s="109"/>
      <c r="P73" s="109"/>
    </row>
    <row r="74" spans="1:16">
      <c r="A74" s="163"/>
      <c r="B74" s="22"/>
      <c r="N74" s="109"/>
      <c r="O74" s="109"/>
      <c r="P74" s="109"/>
    </row>
    <row r="75" spans="1:16">
      <c r="A75" s="163"/>
      <c r="B75" s="22"/>
      <c r="N75" s="109"/>
      <c r="O75" s="109"/>
      <c r="P75" s="109"/>
    </row>
    <row r="76" spans="1:16">
      <c r="A76" s="163"/>
      <c r="N76" s="109"/>
      <c r="O76" s="109"/>
      <c r="P76" s="109"/>
    </row>
    <row r="77" spans="1:16" ht="13.5" thickBot="1">
      <c r="A77" s="164"/>
      <c r="N77" s="109"/>
      <c r="O77" s="109"/>
      <c r="P77" s="109"/>
    </row>
    <row r="78" spans="1:16">
      <c r="N78" s="109"/>
      <c r="O78" s="109"/>
      <c r="P78" s="109"/>
    </row>
    <row r="79" spans="1:16">
      <c r="A79" s="51" t="s">
        <v>159</v>
      </c>
      <c r="N79" s="109"/>
      <c r="O79" s="109"/>
      <c r="P79" s="109"/>
    </row>
    <row r="80" spans="1:16">
      <c r="N80" s="109"/>
      <c r="O80" s="109"/>
      <c r="P80" s="109"/>
    </row>
    <row r="81" spans="1:1" s="36" customFormat="1">
      <c r="A81" s="59"/>
    </row>
    <row r="82" spans="1:1" s="36" customFormat="1">
      <c r="A82" s="59"/>
    </row>
    <row r="83" spans="1:1" s="36" customFormat="1">
      <c r="A83" s="59"/>
    </row>
    <row r="84" spans="1:1" s="36" customFormat="1">
      <c r="A84" s="59"/>
    </row>
    <row r="85" spans="1:1" s="36" customFormat="1">
      <c r="A85" s="59"/>
    </row>
    <row r="86" spans="1:1" s="36" customFormat="1">
      <c r="A86" s="59"/>
    </row>
    <row r="87" spans="1:1" s="36" customFormat="1">
      <c r="A87" s="59"/>
    </row>
    <row r="88" spans="1:1" s="36" customFormat="1">
      <c r="A88" s="59"/>
    </row>
    <row r="89" spans="1:1" s="36" customFormat="1">
      <c r="A89" s="59"/>
    </row>
    <row r="90" spans="1:1" s="36" customFormat="1">
      <c r="A90" s="59"/>
    </row>
    <row r="91" spans="1:1" s="36" customFormat="1">
      <c r="A91" s="59"/>
    </row>
    <row r="92" spans="1:1" s="36" customFormat="1">
      <c r="A92" s="59"/>
    </row>
    <row r="93" spans="1:1" s="36" customFormat="1">
      <c r="A93" s="59"/>
    </row>
    <row r="94" spans="1:1" s="36" customFormat="1">
      <c r="A94" s="59"/>
    </row>
    <row r="95" spans="1:1" s="36" customFormat="1">
      <c r="A95" s="59"/>
    </row>
    <row r="96" spans="1:1" s="36" customFormat="1">
      <c r="A96" s="59"/>
    </row>
    <row r="97" spans="1:1" s="36" customFormat="1">
      <c r="A97" s="59"/>
    </row>
    <row r="98" spans="1:1" s="36" customFormat="1">
      <c r="A98" s="59"/>
    </row>
    <row r="99" spans="1:1" s="36" customFormat="1">
      <c r="A99" s="59"/>
    </row>
    <row r="100" spans="1:1" s="36" customFormat="1">
      <c r="A100" s="59"/>
    </row>
    <row r="101" spans="1:1" s="36" customFormat="1">
      <c r="A101" s="59"/>
    </row>
    <row r="102" spans="1:1" s="36" customFormat="1">
      <c r="A102" s="59"/>
    </row>
    <row r="103" spans="1:1" s="36" customFormat="1">
      <c r="A103" s="59"/>
    </row>
    <row r="104" spans="1:1" s="36" customFormat="1">
      <c r="A104" s="59"/>
    </row>
    <row r="105" spans="1:1" s="36" customFormat="1">
      <c r="A105" s="59"/>
    </row>
    <row r="106" spans="1:1" s="36" customFormat="1">
      <c r="A106" s="59"/>
    </row>
    <row r="107" spans="1:1" s="36" customFormat="1">
      <c r="A107" s="59"/>
    </row>
    <row r="108" spans="1:1" s="36" customFormat="1">
      <c r="A108" s="59"/>
    </row>
    <row r="109" spans="1:1" s="36" customFormat="1">
      <c r="A109" s="59"/>
    </row>
    <row r="110" spans="1:1" s="36" customFormat="1">
      <c r="A110" s="59"/>
    </row>
    <row r="111" spans="1:1" s="36" customFormat="1">
      <c r="A111" s="59"/>
    </row>
    <row r="112" spans="1:1" s="36" customFormat="1">
      <c r="A112" s="59"/>
    </row>
    <row r="113" spans="1:1" s="36" customFormat="1">
      <c r="A113" s="59"/>
    </row>
    <row r="114" spans="1:1" s="36" customFormat="1">
      <c r="A114" s="59"/>
    </row>
    <row r="115" spans="1:1" s="36" customFormat="1">
      <c r="A115" s="59"/>
    </row>
    <row r="116" spans="1:1" s="36" customFormat="1">
      <c r="A116" s="59"/>
    </row>
    <row r="117" spans="1:1" s="36" customFormat="1">
      <c r="A117" s="59"/>
    </row>
    <row r="118" spans="1:1" s="36" customFormat="1">
      <c r="A118" s="59"/>
    </row>
    <row r="119" spans="1:1" s="36" customFormat="1">
      <c r="A119" s="59"/>
    </row>
    <row r="120" spans="1:1" s="36" customFormat="1">
      <c r="A120" s="59"/>
    </row>
    <row r="121" spans="1:1" s="36" customFormat="1">
      <c r="A121" s="59"/>
    </row>
    <row r="122" spans="1:1" s="36" customFormat="1">
      <c r="A122" s="59"/>
    </row>
    <row r="123" spans="1:1" s="36" customFormat="1">
      <c r="A123" s="59"/>
    </row>
    <row r="124" spans="1:1" s="36" customFormat="1">
      <c r="A124" s="59"/>
    </row>
    <row r="125" spans="1:1" s="36" customFormat="1">
      <c r="A125" s="59"/>
    </row>
    <row r="126" spans="1:1" s="36" customFormat="1">
      <c r="A126" s="59"/>
    </row>
    <row r="127" spans="1:1" s="36" customFormat="1">
      <c r="A127" s="59"/>
    </row>
    <row r="128" spans="1:1" s="36" customFormat="1">
      <c r="A128" s="59"/>
    </row>
    <row r="129" spans="1:1" s="36" customFormat="1">
      <c r="A129" s="59"/>
    </row>
    <row r="130" spans="1:1" s="36" customFormat="1">
      <c r="A130" s="59"/>
    </row>
    <row r="131" spans="1:1" s="36" customFormat="1">
      <c r="A131" s="59"/>
    </row>
    <row r="132" spans="1:1" s="36" customFormat="1">
      <c r="A132" s="59"/>
    </row>
    <row r="133" spans="1:1" s="36" customFormat="1">
      <c r="A133" s="59"/>
    </row>
    <row r="134" spans="1:1" s="36" customFormat="1">
      <c r="A134" s="59"/>
    </row>
    <row r="135" spans="1:1" s="36" customFormat="1">
      <c r="A135" s="59"/>
    </row>
    <row r="136" spans="1:1" s="36" customFormat="1">
      <c r="A136" s="59"/>
    </row>
    <row r="137" spans="1:1" s="36" customFormat="1">
      <c r="A137" s="59"/>
    </row>
    <row r="138" spans="1:1" s="36" customFormat="1">
      <c r="A138" s="59"/>
    </row>
    <row r="139" spans="1:1" s="36" customFormat="1">
      <c r="A139" s="59"/>
    </row>
    <row r="140" spans="1:1" s="36" customFormat="1">
      <c r="A140" s="59"/>
    </row>
    <row r="141" spans="1:1" s="36" customFormat="1">
      <c r="A141" s="59"/>
    </row>
    <row r="142" spans="1:1" s="36" customFormat="1">
      <c r="A142" s="59"/>
    </row>
    <row r="143" spans="1:1" s="36" customFormat="1">
      <c r="A143" s="59"/>
    </row>
    <row r="144" spans="1:1" s="36" customFormat="1">
      <c r="A144" s="59"/>
    </row>
    <row r="145" spans="1:1" s="36" customFormat="1">
      <c r="A145" s="59"/>
    </row>
    <row r="146" spans="1:1" s="36" customFormat="1">
      <c r="A146" s="59"/>
    </row>
    <row r="147" spans="1:1" s="36" customFormat="1">
      <c r="A147" s="59"/>
    </row>
    <row r="148" spans="1:1" s="36" customFormat="1">
      <c r="A148" s="59"/>
    </row>
    <row r="149" spans="1:1" s="36" customFormat="1">
      <c r="A149" s="59"/>
    </row>
    <row r="150" spans="1:1" s="36" customFormat="1">
      <c r="A150" s="59"/>
    </row>
    <row r="151" spans="1:1" s="36" customFormat="1">
      <c r="A151" s="59"/>
    </row>
    <row r="152" spans="1:1" s="36" customFormat="1">
      <c r="A152" s="59"/>
    </row>
    <row r="153" spans="1:1" s="36" customFormat="1">
      <c r="A153" s="59"/>
    </row>
    <row r="154" spans="1:1" s="36" customFormat="1">
      <c r="A154" s="59"/>
    </row>
    <row r="155" spans="1:1" s="36" customFormat="1">
      <c r="A155" s="59"/>
    </row>
    <row r="156" spans="1:1" s="36" customFormat="1">
      <c r="A156" s="59"/>
    </row>
    <row r="157" spans="1:1" s="36" customFormat="1">
      <c r="A157" s="59"/>
    </row>
    <row r="158" spans="1:1" s="36" customFormat="1">
      <c r="A158" s="59"/>
    </row>
    <row r="159" spans="1:1" s="36" customFormat="1">
      <c r="A159" s="59"/>
    </row>
    <row r="160" spans="1:1" s="36" customFormat="1">
      <c r="A160" s="59"/>
    </row>
    <row r="161" spans="1:1" s="36" customFormat="1">
      <c r="A161" s="59"/>
    </row>
    <row r="162" spans="1:1" s="36" customFormat="1">
      <c r="A162" s="59"/>
    </row>
    <row r="163" spans="1:1" s="36" customFormat="1">
      <c r="A163" s="59"/>
    </row>
    <row r="164" spans="1:1" s="36" customFormat="1">
      <c r="A164" s="59"/>
    </row>
    <row r="165" spans="1:1" s="36" customFormat="1">
      <c r="A165" s="59"/>
    </row>
    <row r="166" spans="1:1" s="36" customFormat="1">
      <c r="A166" s="59"/>
    </row>
    <row r="167" spans="1:1" s="36" customFormat="1">
      <c r="A167" s="59"/>
    </row>
    <row r="168" spans="1:1" s="36" customFormat="1">
      <c r="A168" s="59"/>
    </row>
    <row r="169" spans="1:1" s="36" customFormat="1">
      <c r="A169" s="59"/>
    </row>
    <row r="170" spans="1:1" s="36" customFormat="1">
      <c r="A170" s="59"/>
    </row>
    <row r="171" spans="1:1" s="36" customFormat="1">
      <c r="A171" s="59"/>
    </row>
    <row r="172" spans="1:1" s="36" customFormat="1">
      <c r="A172" s="59"/>
    </row>
    <row r="173" spans="1:1" s="36" customFormat="1">
      <c r="A173" s="59"/>
    </row>
    <row r="174" spans="1:1" s="36" customFormat="1">
      <c r="A174" s="59"/>
    </row>
    <row r="175" spans="1:1" s="36" customFormat="1">
      <c r="A175" s="59"/>
    </row>
    <row r="176" spans="1:1" s="36" customFormat="1">
      <c r="A176" s="59"/>
    </row>
    <row r="177" spans="1:1" s="36" customFormat="1">
      <c r="A177" s="59"/>
    </row>
    <row r="178" spans="1:1" s="36" customFormat="1">
      <c r="A178" s="59"/>
    </row>
    <row r="179" spans="1:1" s="36" customFormat="1">
      <c r="A179" s="59"/>
    </row>
    <row r="180" spans="1:1" s="36" customFormat="1">
      <c r="A180" s="59"/>
    </row>
    <row r="181" spans="1:1" s="36" customFormat="1">
      <c r="A181" s="59"/>
    </row>
    <row r="182" spans="1:1" s="36" customFormat="1">
      <c r="A182" s="59"/>
    </row>
    <row r="183" spans="1:1" s="36" customFormat="1">
      <c r="A183" s="59"/>
    </row>
    <row r="184" spans="1:1" s="36" customFormat="1">
      <c r="A184" s="59"/>
    </row>
    <row r="185" spans="1:1" s="36" customFormat="1">
      <c r="A185" s="59"/>
    </row>
    <row r="186" spans="1:1" s="36" customFormat="1">
      <c r="A186" s="59"/>
    </row>
    <row r="187" spans="1:1" s="36" customFormat="1">
      <c r="A187" s="59"/>
    </row>
    <row r="188" spans="1:1" s="36" customFormat="1">
      <c r="A188" s="59"/>
    </row>
    <row r="189" spans="1:1" s="36" customFormat="1">
      <c r="A189" s="59"/>
    </row>
    <row r="190" spans="1:1" s="36" customFormat="1">
      <c r="A190" s="59"/>
    </row>
    <row r="191" spans="1:1" s="36" customFormat="1">
      <c r="A191" s="59"/>
    </row>
    <row r="192" spans="1:1" s="36" customFormat="1">
      <c r="A192" s="59"/>
    </row>
    <row r="193" spans="1:1" s="36" customFormat="1">
      <c r="A193" s="59"/>
    </row>
    <row r="194" spans="1:1" s="36" customFormat="1">
      <c r="A194" s="59"/>
    </row>
    <row r="195" spans="1:1" s="36" customFormat="1">
      <c r="A195" s="59"/>
    </row>
    <row r="196" spans="1:1" s="36" customFormat="1">
      <c r="A196" s="59"/>
    </row>
    <row r="197" spans="1:1" s="36" customFormat="1">
      <c r="A197" s="59"/>
    </row>
    <row r="198" spans="1:1" s="36" customFormat="1">
      <c r="A198" s="59"/>
    </row>
    <row r="199" spans="1:1" s="36" customFormat="1">
      <c r="A199" s="59"/>
    </row>
    <row r="200" spans="1:1" s="36" customFormat="1">
      <c r="A200" s="59"/>
    </row>
    <row r="201" spans="1:1" s="36" customFormat="1">
      <c r="A201" s="59"/>
    </row>
    <row r="202" spans="1:1" s="36" customFormat="1">
      <c r="A202" s="59"/>
    </row>
    <row r="203" spans="1:1" s="36" customFormat="1">
      <c r="A203" s="59"/>
    </row>
    <row r="204" spans="1:1" s="36" customFormat="1">
      <c r="A204" s="59"/>
    </row>
    <row r="205" spans="1:1" s="36" customFormat="1">
      <c r="A205" s="59"/>
    </row>
    <row r="206" spans="1:1" s="36" customFormat="1">
      <c r="A206" s="59"/>
    </row>
    <row r="207" spans="1:1" s="36" customFormat="1">
      <c r="A207" s="59"/>
    </row>
    <row r="208" spans="1:1" s="36" customFormat="1">
      <c r="A208" s="59"/>
    </row>
    <row r="209" spans="1:1" s="36" customFormat="1">
      <c r="A209" s="59"/>
    </row>
    <row r="210" spans="1:1" s="36" customFormat="1">
      <c r="A210" s="59"/>
    </row>
    <row r="211" spans="1:1" s="36" customFormat="1">
      <c r="A211" s="59"/>
    </row>
    <row r="212" spans="1:1" s="36" customFormat="1">
      <c r="A212" s="59"/>
    </row>
    <row r="213" spans="1:1" s="36" customFormat="1">
      <c r="A213" s="59"/>
    </row>
    <row r="214" spans="1:1" s="36" customFormat="1">
      <c r="A214" s="59"/>
    </row>
    <row r="215" spans="1:1" s="36" customFormat="1">
      <c r="A215" s="59"/>
    </row>
    <row r="216" spans="1:1" s="36" customFormat="1">
      <c r="A216" s="59"/>
    </row>
    <row r="217" spans="1:1" s="36" customFormat="1">
      <c r="A217" s="59"/>
    </row>
    <row r="218" spans="1:1" s="36" customFormat="1">
      <c r="A218" s="59"/>
    </row>
    <row r="219" spans="1:1" s="36" customFormat="1">
      <c r="A219" s="59"/>
    </row>
    <row r="220" spans="1:1" s="36" customFormat="1">
      <c r="A220" s="59"/>
    </row>
    <row r="221" spans="1:1" s="36" customFormat="1">
      <c r="A221" s="59"/>
    </row>
    <row r="222" spans="1:1" s="36" customFormat="1">
      <c r="A222" s="59"/>
    </row>
    <row r="223" spans="1:1" s="36" customFormat="1">
      <c r="A223" s="59"/>
    </row>
    <row r="224" spans="1:1" s="36" customFormat="1">
      <c r="A224" s="59"/>
    </row>
    <row r="225" spans="1:1" s="36" customFormat="1">
      <c r="A225" s="59"/>
    </row>
    <row r="226" spans="1:1" s="36" customFormat="1">
      <c r="A226" s="59"/>
    </row>
    <row r="227" spans="1:1" s="36" customFormat="1">
      <c r="A227" s="59"/>
    </row>
    <row r="228" spans="1:1" s="36" customFormat="1">
      <c r="A228" s="59"/>
    </row>
    <row r="229" spans="1:1" s="36" customFormat="1">
      <c r="A229" s="59"/>
    </row>
    <row r="230" spans="1:1" s="36" customFormat="1">
      <c r="A230" s="59"/>
    </row>
    <row r="231" spans="1:1" s="36" customFormat="1">
      <c r="A231" s="59"/>
    </row>
    <row r="232" spans="1:1" s="36" customFormat="1">
      <c r="A232" s="59"/>
    </row>
    <row r="233" spans="1:1" s="36" customFormat="1">
      <c r="A233" s="59"/>
    </row>
    <row r="234" spans="1:1" s="36" customFormat="1">
      <c r="A234" s="59"/>
    </row>
    <row r="235" spans="1:1" s="36" customFormat="1">
      <c r="A235" s="59"/>
    </row>
    <row r="236" spans="1:1" s="36" customFormat="1">
      <c r="A236" s="59"/>
    </row>
    <row r="237" spans="1:1" s="36" customFormat="1">
      <c r="A237" s="59"/>
    </row>
    <row r="238" spans="1:1" s="36" customFormat="1">
      <c r="A238" s="59"/>
    </row>
    <row r="239" spans="1:1" s="36" customFormat="1">
      <c r="A239" s="59"/>
    </row>
    <row r="240" spans="1:1" s="36" customFormat="1">
      <c r="A240" s="59"/>
    </row>
    <row r="241" spans="1:1" s="36" customFormat="1">
      <c r="A241" s="59"/>
    </row>
    <row r="242" spans="1:1" s="36" customFormat="1">
      <c r="A242" s="59"/>
    </row>
    <row r="243" spans="1:1" s="36" customFormat="1">
      <c r="A243" s="59"/>
    </row>
    <row r="244" spans="1:1" s="36" customFormat="1">
      <c r="A244" s="59"/>
    </row>
    <row r="245" spans="1:1" s="36" customFormat="1">
      <c r="A245" s="59"/>
    </row>
    <row r="246" spans="1:1" s="36" customFormat="1">
      <c r="A246" s="59"/>
    </row>
    <row r="247" spans="1:1" s="36" customFormat="1">
      <c r="A247" s="59"/>
    </row>
    <row r="248" spans="1:1" s="36" customFormat="1">
      <c r="A248" s="59"/>
    </row>
    <row r="249" spans="1:1" s="36" customFormat="1">
      <c r="A249" s="59"/>
    </row>
    <row r="250" spans="1:1" s="36" customFormat="1">
      <c r="A250" s="59"/>
    </row>
    <row r="251" spans="1:1" s="36" customFormat="1">
      <c r="A251" s="59"/>
    </row>
    <row r="252" spans="1:1" s="36" customFormat="1">
      <c r="A252" s="59"/>
    </row>
    <row r="253" spans="1:1" s="36" customFormat="1">
      <c r="A253" s="59"/>
    </row>
    <row r="254" spans="1:1" s="36" customFormat="1">
      <c r="A254" s="59"/>
    </row>
    <row r="255" spans="1:1" s="36" customFormat="1">
      <c r="A255" s="59"/>
    </row>
  </sheetData>
  <sheetProtection password="CC24" sheet="1" objects="1" scenarios="1"/>
  <mergeCells count="16">
    <mergeCell ref="F18:H18"/>
    <mergeCell ref="A61:D61"/>
    <mergeCell ref="A62:D62"/>
    <mergeCell ref="C4:D4"/>
    <mergeCell ref="F15:H15"/>
    <mergeCell ref="C5:D5"/>
    <mergeCell ref="F16:H16"/>
    <mergeCell ref="F17:H17"/>
    <mergeCell ref="A53:B53"/>
    <mergeCell ref="A54:B54"/>
    <mergeCell ref="F19:H19"/>
    <mergeCell ref="B18:C18"/>
    <mergeCell ref="B40:C40"/>
    <mergeCell ref="A50:B50"/>
    <mergeCell ref="A51:B51"/>
    <mergeCell ref="A52:B52"/>
  </mergeCells>
  <conditionalFormatting sqref="C51 C44 C35 C23">
    <cfRule type="cellIs" dxfId="41" priority="1" stopIfTrue="1" operator="greaterThan">
      <formula>0</formula>
    </cfRule>
    <cfRule type="cellIs" dxfId="40" priority="2" stopIfTrue="1" operator="lessThanOrEqual">
      <formula>0</formula>
    </cfRule>
  </conditionalFormatting>
  <dataValidations count="9">
    <dataValidation type="list" allowBlank="1" showInputMessage="1" showErrorMessage="1" sqref="B10">
      <formula1>$Q$1:$Q$7</formula1>
    </dataValidation>
    <dataValidation allowBlank="1" showErrorMessage="1" sqref="B6"/>
    <dataValidation type="whole" allowBlank="1" showInputMessage="1" showErrorMessage="1" sqref="B11">
      <formula1>0</formula1>
      <formula2>12</formula2>
    </dataValidation>
    <dataValidation type="whole" allowBlank="1" showInputMessage="1" showErrorMessage="1" sqref="B8">
      <formula1>1</formula1>
      <formula2>366</formula2>
    </dataValidation>
    <dataValidation type="whole" allowBlank="1" showInputMessage="1" showErrorMessage="1" sqref="B7">
      <formula1>1</formula1>
      <formula2>24</formula2>
    </dataValidation>
    <dataValidation type="decimal" allowBlank="1" showInputMessage="1" showErrorMessage="1" sqref="B18:C18">
      <formula1>0.12</formula1>
      <formula2>1.55</formula2>
    </dataValidation>
    <dataValidation type="list" allowBlank="1" showInputMessage="1" showErrorMessage="1" sqref="C16">
      <formula1>$O$1:$O$4</formula1>
    </dataValidation>
    <dataValidation type="list" allowBlank="1" showInputMessage="1" showErrorMessage="1" sqref="B16">
      <formula1>$N$1:$N$3</formula1>
    </dataValidation>
    <dataValidation type="list" allowBlank="1" showInputMessage="1" showErrorMessage="1" sqref="B30">
      <formula1>$P$1:$P$3</formula1>
    </dataValidation>
  </dataValidations>
  <hyperlinks>
    <hyperlink ref="A12" r:id="rId1"/>
    <hyperlink ref="A20" location="klima!A1" display="Koszt za energię el. za klimatyzację na 1 punkt świetlny"/>
    <hyperlink ref="A4" location="'Oferta Philips MASTER LED'!A1" display="Zobacz pełną ofertę MASTER LED"/>
    <hyperlink ref="A10" location="klima!A1" display="Klimatyzacja - Klasa efektywności energetycznej"/>
  </hyperlinks>
  <printOptions horizontalCentered="1"/>
  <pageMargins left="0.39370078740157483" right="0.39370078740157483" top="0.98425196850393704" bottom="0.98425196850393704" header="0.51181102362204722" footer="0.51181102362204722"/>
  <pageSetup paperSize="9" scale="63" orientation="portrait" horizontalDpi="300" verticalDpi="300" r:id="rId2"/>
  <headerFooter alignWithMargins="0"/>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255"/>
  <sheetViews>
    <sheetView showGridLines="0" zoomScale="80" zoomScaleNormal="80" workbookViewId="0">
      <pane ySplit="12" topLeftCell="A13" activePane="bottomLeft" state="frozen"/>
      <selection activeCell="A6" sqref="A6"/>
      <selection pane="bottomLeft" activeCell="E54" sqref="E54"/>
    </sheetView>
  </sheetViews>
  <sheetFormatPr defaultRowHeight="12.75"/>
  <cols>
    <col min="1" max="1" width="54.7109375" style="51" customWidth="1"/>
    <col min="2" max="2" width="28.5703125" style="2" customWidth="1"/>
    <col min="3" max="3" width="36.140625" style="2" customWidth="1"/>
    <col min="4" max="4" width="32.28515625" style="2" customWidth="1"/>
    <col min="5" max="5" width="3.140625" style="2" customWidth="1"/>
    <col min="6" max="6" width="18.85546875" style="2" bestFit="1" customWidth="1"/>
    <col min="7" max="7" width="19.28515625" style="2" bestFit="1" customWidth="1"/>
    <col min="8" max="8" width="28.5703125" style="2" customWidth="1"/>
    <col min="9" max="9" width="14.85546875" style="2" customWidth="1"/>
    <col min="10" max="12" width="12.28515625" style="2" bestFit="1" customWidth="1"/>
    <col min="13" max="13" width="9.140625" style="2" customWidth="1"/>
    <col min="14" max="15" width="9.140625" style="2" hidden="1" customWidth="1"/>
    <col min="16" max="16" width="10.140625" style="2" hidden="1" customWidth="1"/>
    <col min="17" max="18" width="9.140625" style="2" hidden="1" customWidth="1"/>
    <col min="19" max="16384" width="9.140625" style="2"/>
  </cols>
  <sheetData>
    <row r="1" spans="1:18" ht="20.25">
      <c r="B1" s="159" t="s">
        <v>169</v>
      </c>
      <c r="N1" s="109">
        <v>5</v>
      </c>
      <c r="O1" s="109">
        <v>1</v>
      </c>
      <c r="P1" s="109">
        <v>1000</v>
      </c>
      <c r="Q1" s="2" t="s">
        <v>35</v>
      </c>
      <c r="R1" s="2">
        <v>3.3</v>
      </c>
    </row>
    <row r="2" spans="1:18" ht="18">
      <c r="B2" s="68" t="str">
        <f>CONCATENATE(B15," porównanie do ",C15,"")</f>
        <v>Halogen kapsułka 5W porównanie do MASTER LEDcapsule 1 → 5W</v>
      </c>
      <c r="C2" s="3"/>
      <c r="D2" s="3"/>
      <c r="N2" s="109">
        <v>10</v>
      </c>
      <c r="O2" s="109">
        <v>2.5</v>
      </c>
      <c r="P2" s="109">
        <v>2000</v>
      </c>
      <c r="Q2" s="2" t="s">
        <v>36</v>
      </c>
      <c r="R2" s="2">
        <v>3.1</v>
      </c>
    </row>
    <row r="3" spans="1:18" ht="33" customHeight="1">
      <c r="A3" s="169" t="s">
        <v>16</v>
      </c>
      <c r="B3" s="4"/>
      <c r="C3" s="4"/>
      <c r="D3" s="4"/>
      <c r="N3" s="109">
        <v>20</v>
      </c>
      <c r="O3" s="109"/>
      <c r="P3" s="109">
        <v>4000</v>
      </c>
      <c r="Q3" s="2" t="s">
        <v>37</v>
      </c>
      <c r="R3" s="2">
        <v>2.9</v>
      </c>
    </row>
    <row r="4" spans="1:18" ht="15" customHeight="1">
      <c r="A4" s="142" t="s">
        <v>136</v>
      </c>
      <c r="B4" s="4"/>
      <c r="C4" s="471"/>
      <c r="D4" s="471"/>
      <c r="N4" s="109"/>
      <c r="O4" s="109"/>
      <c r="P4" s="109"/>
      <c r="Q4" s="2" t="s">
        <v>38</v>
      </c>
      <c r="R4" s="2">
        <v>2.7</v>
      </c>
    </row>
    <row r="5" spans="1:18" ht="13.5" customHeight="1">
      <c r="A5" s="53"/>
      <c r="B5" s="5"/>
      <c r="C5" s="471"/>
      <c r="D5" s="471"/>
      <c r="Q5" s="2" t="s">
        <v>39</v>
      </c>
      <c r="R5" s="2">
        <v>2.5</v>
      </c>
    </row>
    <row r="6" spans="1:18" ht="12.75" customHeight="1">
      <c r="A6" s="54" t="s">
        <v>11</v>
      </c>
      <c r="B6" s="170">
        <v>100</v>
      </c>
      <c r="C6" s="4"/>
      <c r="D6" s="4"/>
      <c r="Q6" s="2" t="s">
        <v>40</v>
      </c>
      <c r="R6" s="2">
        <v>2.2999999999999998</v>
      </c>
    </row>
    <row r="7" spans="1:18" ht="12.75" customHeight="1">
      <c r="A7" s="54" t="s">
        <v>12</v>
      </c>
      <c r="B7" s="170">
        <v>12</v>
      </c>
      <c r="C7" s="4"/>
      <c r="D7" s="4"/>
      <c r="Q7" s="2" t="s">
        <v>41</v>
      </c>
      <c r="R7" s="2">
        <v>2.1</v>
      </c>
    </row>
    <row r="8" spans="1:18" ht="12.75" customHeight="1">
      <c r="A8" s="54" t="s">
        <v>13</v>
      </c>
      <c r="B8" s="170">
        <v>260</v>
      </c>
      <c r="C8" s="6"/>
      <c r="D8" s="4"/>
    </row>
    <row r="9" spans="1:18" ht="12.75" customHeight="1">
      <c r="A9" s="54" t="s">
        <v>14</v>
      </c>
      <c r="B9" s="40">
        <f>B7*B8</f>
        <v>3120</v>
      </c>
      <c r="C9" s="4"/>
      <c r="D9" s="4"/>
      <c r="K9" s="8"/>
    </row>
    <row r="10" spans="1:18" ht="12.75" customHeight="1">
      <c r="A10" s="99" t="s">
        <v>157</v>
      </c>
      <c r="B10" s="170" t="s">
        <v>38</v>
      </c>
      <c r="C10" s="4"/>
      <c r="D10" s="4"/>
      <c r="F10" s="7"/>
      <c r="G10" s="8"/>
      <c r="H10" s="8"/>
      <c r="I10" s="8"/>
      <c r="J10" s="8"/>
      <c r="K10" s="8"/>
    </row>
    <row r="11" spans="1:18" ht="12.75" customHeight="1">
      <c r="A11" s="58" t="s">
        <v>20</v>
      </c>
      <c r="B11" s="170"/>
      <c r="C11" s="9"/>
      <c r="D11" s="4"/>
    </row>
    <row r="12" spans="1:18" ht="12.75" hidden="1" customHeight="1">
      <c r="A12" s="58" t="s">
        <v>19</v>
      </c>
      <c r="B12" s="160" t="str">
        <f>IF(B10="A","3,3",IF(B10="B","3,1",IF(B10="C","2,9",IF(B10="D","2,7",IF(B10="E","2,5",IF(B10="F","2,3",IF(B10="G","2,1",0)))))))</f>
        <v>2,7</v>
      </c>
      <c r="C12" s="4"/>
      <c r="D12" s="4"/>
    </row>
    <row r="13" spans="1:18">
      <c r="A13" s="52"/>
      <c r="B13" s="10"/>
      <c r="C13" s="11"/>
      <c r="D13" s="4"/>
      <c r="F13" s="7"/>
    </row>
    <row r="14" spans="1:18">
      <c r="A14" s="75" t="s">
        <v>31</v>
      </c>
      <c r="B14" s="12"/>
      <c r="C14" s="13"/>
      <c r="D14" s="5"/>
      <c r="F14" s="69" t="s">
        <v>151</v>
      </c>
    </row>
    <row r="15" spans="1:18">
      <c r="A15" s="55"/>
      <c r="B15" s="14" t="str">
        <f>IF(B16=5,"Halogen kapsułka 5W",IF(B16=10,"Halogen kapsułka 10W",IF(B16=20,"Halogen kapsułka 20W",0)))</f>
        <v>Halogen kapsułka 5W</v>
      </c>
      <c r="C15" s="153" t="str">
        <f>IF(C16=2.5,"MASTER LEDcapsule 2,5 → 10W",IF(C16=1,"MASTER LEDcapsule 1 → 5W",0))</f>
        <v>MASTER LEDcapsule 1 → 5W</v>
      </c>
      <c r="D15" s="15"/>
      <c r="F15" s="477" t="str">
        <f>A50</f>
        <v>Trwałość MASTER LED w latach przy założonym świeceniu na dzień*</v>
      </c>
      <c r="G15" s="478"/>
      <c r="H15" s="479"/>
      <c r="I15" s="73">
        <f>C50</f>
        <v>8.0128205128205128</v>
      </c>
      <c r="J15" s="72" t="s">
        <v>138</v>
      </c>
    </row>
    <row r="16" spans="1:18">
      <c r="A16" s="54" t="s">
        <v>0</v>
      </c>
      <c r="B16" s="171">
        <v>5</v>
      </c>
      <c r="C16" s="171">
        <v>1</v>
      </c>
      <c r="D16" s="15" t="s">
        <v>1</v>
      </c>
      <c r="F16" s="474" t="str">
        <f>A51</f>
        <v>Suma oszczędności na 1 rok</v>
      </c>
      <c r="G16" s="475"/>
      <c r="H16" s="476"/>
      <c r="I16" s="70">
        <f>C51</f>
        <v>645.83999999999992</v>
      </c>
      <c r="J16" s="72" t="s">
        <v>6</v>
      </c>
    </row>
    <row r="17" spans="1:10">
      <c r="A17" s="54" t="s">
        <v>22</v>
      </c>
      <c r="B17" s="16">
        <f>+B16*B9/1000</f>
        <v>15.6</v>
      </c>
      <c r="C17" s="16">
        <f>+C16*B9/1000</f>
        <v>3.12</v>
      </c>
      <c r="D17" s="15" t="s">
        <v>2</v>
      </c>
      <c r="F17" s="477" t="str">
        <f>A52</f>
        <v>Suma oszczędności w całym okresie trwałości MASTER LED*</v>
      </c>
      <c r="G17" s="478"/>
      <c r="H17" s="479"/>
      <c r="I17" s="70">
        <f>C52</f>
        <v>5174.9999999999991</v>
      </c>
      <c r="J17" s="72" t="s">
        <v>6</v>
      </c>
    </row>
    <row r="18" spans="1:10">
      <c r="A18" s="54" t="s">
        <v>21</v>
      </c>
      <c r="B18" s="469">
        <v>0.42</v>
      </c>
      <c r="C18" s="470"/>
      <c r="D18" s="15" t="s">
        <v>3</v>
      </c>
      <c r="F18" s="477" t="str">
        <f>A53</f>
        <v>Czas zwrotu z inwestycji</v>
      </c>
      <c r="G18" s="478"/>
      <c r="H18" s="479"/>
      <c r="I18" s="71">
        <f>C53</f>
        <v>8.7095875139353431</v>
      </c>
      <c r="J18" s="72" t="s">
        <v>18</v>
      </c>
    </row>
    <row r="19" spans="1:10">
      <c r="A19" s="54" t="s">
        <v>28</v>
      </c>
      <c r="B19" s="16">
        <f>+B17*B18</f>
        <v>6.5519999999999996</v>
      </c>
      <c r="C19" s="16">
        <f>+C17*B18</f>
        <v>1.3104</v>
      </c>
      <c r="D19" s="15" t="s">
        <v>4</v>
      </c>
      <c r="F19" s="477" t="str">
        <f>A54</f>
        <v>Oszczędność CO2  w KG</v>
      </c>
      <c r="G19" s="478"/>
      <c r="H19" s="479"/>
      <c r="I19" s="70">
        <f>C54</f>
        <v>524.16</v>
      </c>
      <c r="J19" s="72" t="s">
        <v>168</v>
      </c>
    </row>
    <row r="20" spans="1:10" s="17" customFormat="1" ht="15.75" thickBot="1">
      <c r="A20" s="99" t="s">
        <v>27</v>
      </c>
      <c r="B20" s="32">
        <f>IF($B$11=0,0,(($B$9*((($B$9/(12/$B$11)/$B$9)*(0.9/$B$12)*B16))/1000)*B18))</f>
        <v>0</v>
      </c>
      <c r="C20" s="32">
        <f>IF($B$11=0,0,(($B$9*((($B$9/(12/$B$11)/$B$9)*(0.9/$B$12)*C16))/1000)*B18))</f>
        <v>0</v>
      </c>
      <c r="D20" s="15" t="s">
        <v>4</v>
      </c>
      <c r="F20" s="69" t="str">
        <f>A56</f>
        <v>Dodatkowo do 30% więcej oszczędności na zużyciu energii elektrycznej przy zainstalowaniu Philips OccuSwitch z czujnikiem ruchu i światła dziennego</v>
      </c>
      <c r="G20" s="2"/>
      <c r="H20" s="2"/>
      <c r="I20" s="2"/>
      <c r="J20" s="2"/>
    </row>
    <row r="21" spans="1:10" ht="13.5" thickTop="1">
      <c r="A21" s="54" t="s">
        <v>26</v>
      </c>
      <c r="B21" s="116">
        <f>+(B19+B20)*B6</f>
        <v>655.19999999999993</v>
      </c>
      <c r="C21" s="116">
        <f>+(C19+C20)*B6</f>
        <v>131.04</v>
      </c>
      <c r="D21" s="15" t="s">
        <v>4</v>
      </c>
    </row>
    <row r="22" spans="1:10">
      <c r="A22" s="56"/>
      <c r="B22" s="4"/>
      <c r="C22" s="4"/>
      <c r="D22" s="15"/>
    </row>
    <row r="23" spans="1:10" ht="16.5" thickBot="1">
      <c r="A23" s="56"/>
      <c r="B23" s="18" t="s">
        <v>5</v>
      </c>
      <c r="C23" s="1">
        <f>+B21-C21</f>
        <v>524.16</v>
      </c>
      <c r="D23" s="15" t="s">
        <v>4</v>
      </c>
    </row>
    <row r="24" spans="1:10">
      <c r="A24" s="57"/>
      <c r="B24" s="19"/>
      <c r="C24" s="20"/>
      <c r="D24" s="21"/>
    </row>
    <row r="25" spans="1:10">
      <c r="A25" s="52"/>
      <c r="B25" s="22"/>
      <c r="C25" s="23"/>
      <c r="D25" s="4"/>
    </row>
    <row r="26" spans="1:10">
      <c r="A26" s="75" t="s">
        <v>34</v>
      </c>
      <c r="B26" s="12"/>
      <c r="C26" s="24"/>
      <c r="D26" s="5"/>
    </row>
    <row r="27" spans="1:10">
      <c r="A27" s="56"/>
      <c r="B27" s="42" t="str">
        <f>B15</f>
        <v>Halogen kapsułka 5W</v>
      </c>
      <c r="C27" s="154" t="str">
        <f>C15</f>
        <v>MASTER LEDcapsule 1 → 5W</v>
      </c>
      <c r="D27" s="15"/>
    </row>
    <row r="28" spans="1:10" ht="15" customHeight="1">
      <c r="A28" s="54" t="s">
        <v>23</v>
      </c>
      <c r="B28" s="172">
        <v>2.75</v>
      </c>
      <c r="C28" s="172">
        <v>59</v>
      </c>
      <c r="D28" s="15" t="s">
        <v>6</v>
      </c>
    </row>
    <row r="29" spans="1:10" ht="15" customHeight="1">
      <c r="A29" s="54" t="s">
        <v>44</v>
      </c>
      <c r="B29" s="173"/>
      <c r="C29" s="173"/>
      <c r="D29" s="15" t="s">
        <v>6</v>
      </c>
    </row>
    <row r="30" spans="1:10" ht="15" customHeight="1">
      <c r="A30" s="54" t="s">
        <v>15</v>
      </c>
      <c r="B30" s="174">
        <v>1000</v>
      </c>
      <c r="C30" s="14">
        <f>IF(C27="MASTER LEDcapsule 1 → 5W",25000,IF(C27="MASTER LEDcapsule 2,5 → 10W",35000,0))</f>
        <v>25000</v>
      </c>
      <c r="D30" s="15" t="s">
        <v>154</v>
      </c>
    </row>
    <row r="31" spans="1:10" ht="15" hidden="1" customHeight="1">
      <c r="A31" s="54" t="s">
        <v>160</v>
      </c>
      <c r="B31" s="41">
        <f>B9/B30</f>
        <v>3.12</v>
      </c>
      <c r="C31" s="41">
        <f>B9/C30</f>
        <v>0.12479999999999999</v>
      </c>
      <c r="D31" s="15" t="s">
        <v>150</v>
      </c>
    </row>
    <row r="32" spans="1:10" ht="15" customHeight="1" thickBot="1">
      <c r="A32" s="54" t="s">
        <v>24</v>
      </c>
      <c r="B32" s="32">
        <f>B28*B31</f>
        <v>8.58</v>
      </c>
      <c r="C32" s="32">
        <f>C28*C31</f>
        <v>7.3632</v>
      </c>
      <c r="D32" s="15" t="s">
        <v>4</v>
      </c>
    </row>
    <row r="33" spans="1:12" ht="15" customHeight="1" thickTop="1">
      <c r="A33" s="54" t="s">
        <v>25</v>
      </c>
      <c r="B33" s="116">
        <f>B32*B6</f>
        <v>858</v>
      </c>
      <c r="C33" s="116">
        <f>+C32*B6</f>
        <v>736.32</v>
      </c>
      <c r="D33" s="15" t="s">
        <v>4</v>
      </c>
    </row>
    <row r="34" spans="1:12" ht="15" customHeight="1">
      <c r="A34" s="54"/>
      <c r="B34" s="25"/>
      <c r="C34" s="25"/>
      <c r="D34" s="15"/>
    </row>
    <row r="35" spans="1:12" ht="16.5" thickBot="1">
      <c r="A35" s="56"/>
      <c r="B35" s="26" t="s">
        <v>5</v>
      </c>
      <c r="C35" s="1">
        <f>+B33-C33</f>
        <v>121.67999999999995</v>
      </c>
      <c r="D35" s="15" t="s">
        <v>4</v>
      </c>
    </row>
    <row r="36" spans="1:12">
      <c r="A36" s="57"/>
      <c r="B36" s="27"/>
      <c r="C36" s="27"/>
      <c r="D36" s="21"/>
    </row>
    <row r="37" spans="1:12">
      <c r="A37" s="52"/>
    </row>
    <row r="38" spans="1:12">
      <c r="A38" s="75" t="s">
        <v>32</v>
      </c>
      <c r="B38" s="28"/>
      <c r="C38" s="28"/>
      <c r="D38" s="5"/>
    </row>
    <row r="39" spans="1:12">
      <c r="A39" s="56"/>
      <c r="B39" s="29" t="str">
        <f>B15</f>
        <v>Halogen kapsułka 5W</v>
      </c>
      <c r="C39" s="30" t="str">
        <f>C15</f>
        <v>MASTER LEDcapsule 1 → 5W</v>
      </c>
      <c r="D39" s="15"/>
    </row>
    <row r="40" spans="1:12">
      <c r="A40" s="54" t="s">
        <v>7</v>
      </c>
      <c r="B40" s="472"/>
      <c r="C40" s="473"/>
      <c r="D40" s="15" t="s">
        <v>6</v>
      </c>
      <c r="G40" s="22"/>
      <c r="H40" s="31"/>
    </row>
    <row r="41" spans="1:12" ht="13.5" thickBot="1">
      <c r="A41" s="54" t="s">
        <v>30</v>
      </c>
      <c r="B41" s="32">
        <f>+B40*B31</f>
        <v>0</v>
      </c>
      <c r="C41" s="32">
        <f>+B40*C31</f>
        <v>0</v>
      </c>
      <c r="D41" s="15" t="s">
        <v>4</v>
      </c>
      <c r="G41" s="22"/>
      <c r="H41" s="33"/>
    </row>
    <row r="42" spans="1:12" ht="13.5" thickTop="1">
      <c r="A42" s="54" t="s">
        <v>29</v>
      </c>
      <c r="B42" s="16">
        <f>+B41*B6</f>
        <v>0</v>
      </c>
      <c r="C42" s="16">
        <f>+C41*B6</f>
        <v>0</v>
      </c>
      <c r="D42" s="15" t="s">
        <v>4</v>
      </c>
      <c r="F42" s="22"/>
    </row>
    <row r="43" spans="1:12">
      <c r="A43" s="54"/>
      <c r="B43" s="11"/>
      <c r="C43" s="11"/>
      <c r="D43" s="15"/>
      <c r="F43" s="22"/>
    </row>
    <row r="44" spans="1:12" ht="16.5" thickBot="1">
      <c r="A44" s="54"/>
      <c r="B44" s="34" t="s">
        <v>5</v>
      </c>
      <c r="C44" s="1">
        <f>(B42-C42)</f>
        <v>0</v>
      </c>
      <c r="D44" s="15" t="s">
        <v>4</v>
      </c>
      <c r="F44" s="35"/>
      <c r="G44" s="36"/>
      <c r="H44" s="36"/>
      <c r="I44" s="36"/>
      <c r="J44" s="36"/>
      <c r="K44" s="36"/>
      <c r="L44" s="36"/>
    </row>
    <row r="45" spans="1:12">
      <c r="A45" s="58"/>
      <c r="B45" s="37"/>
      <c r="C45" s="37"/>
      <c r="D45" s="21"/>
      <c r="F45" s="36"/>
      <c r="G45" s="36"/>
      <c r="H45" s="36"/>
      <c r="I45" s="36"/>
      <c r="J45" s="36"/>
      <c r="K45" s="36"/>
      <c r="L45" s="36"/>
    </row>
    <row r="46" spans="1:12" ht="13.5" thickBot="1">
      <c r="A46" s="45"/>
      <c r="B46" s="11"/>
      <c r="C46" s="11"/>
      <c r="D46" s="4"/>
      <c r="F46" s="36"/>
      <c r="G46" s="36"/>
      <c r="H46" s="36"/>
      <c r="I46" s="36"/>
      <c r="J46" s="36"/>
      <c r="K46" s="36"/>
      <c r="L46" s="36"/>
    </row>
    <row r="47" spans="1:12" s="4" customFormat="1" ht="13.5" thickBot="1">
      <c r="A47" s="74" t="s">
        <v>33</v>
      </c>
      <c r="B47" s="85" t="str">
        <f>B15</f>
        <v>Halogen kapsułka 5W</v>
      </c>
      <c r="C47" s="86" t="str">
        <f>C15</f>
        <v>MASTER LEDcapsule 1 → 5W</v>
      </c>
      <c r="F47" s="44"/>
      <c r="G47" s="44"/>
      <c r="H47" s="44"/>
      <c r="I47" s="44"/>
      <c r="J47" s="44"/>
      <c r="K47" s="44"/>
      <c r="L47" s="44"/>
    </row>
    <row r="48" spans="1:12" s="4" customFormat="1" ht="13.5" thickBot="1">
      <c r="A48" s="146" t="s">
        <v>46</v>
      </c>
      <c r="B48" s="147">
        <f>(B29+B28)*B6</f>
        <v>275</v>
      </c>
      <c r="C48" s="148">
        <f>(C29+C28)*B6</f>
        <v>5900</v>
      </c>
      <c r="D48" s="48" t="s">
        <v>6</v>
      </c>
      <c r="F48" s="44"/>
      <c r="G48" s="44"/>
      <c r="H48" s="44"/>
      <c r="I48" s="44"/>
      <c r="J48" s="44"/>
      <c r="K48" s="44"/>
      <c r="L48" s="44"/>
    </row>
    <row r="49" spans="1:24" ht="13.5" hidden="1" thickBot="1">
      <c r="A49" s="143" t="s">
        <v>42</v>
      </c>
      <c r="B49" s="144">
        <f>B21+B33+B42</f>
        <v>1513.1999999999998</v>
      </c>
      <c r="C49" s="145">
        <f>C21+C33+C42</f>
        <v>867.36</v>
      </c>
      <c r="D49" s="48" t="s">
        <v>6</v>
      </c>
      <c r="F49" s="36"/>
      <c r="G49" s="36"/>
      <c r="H49" s="36"/>
      <c r="I49" s="36"/>
      <c r="J49" s="36"/>
      <c r="K49" s="36"/>
      <c r="L49" s="36"/>
      <c r="M49" s="36"/>
      <c r="N49" s="36"/>
      <c r="O49" s="36"/>
      <c r="P49" s="36"/>
      <c r="Q49" s="36"/>
      <c r="R49" s="36"/>
      <c r="S49" s="36"/>
      <c r="T49" s="36"/>
      <c r="U49" s="36"/>
      <c r="V49" s="36"/>
      <c r="W49" s="36"/>
      <c r="X49" s="36"/>
    </row>
    <row r="50" spans="1:24" ht="15">
      <c r="A50" s="482" t="s">
        <v>153</v>
      </c>
      <c r="B50" s="483"/>
      <c r="C50" s="165">
        <f>C30/B9</f>
        <v>8.0128205128205128</v>
      </c>
      <c r="D50" s="50" t="s">
        <v>138</v>
      </c>
      <c r="E50" s="4"/>
      <c r="F50" s="39"/>
      <c r="G50" s="39"/>
      <c r="H50" s="39"/>
      <c r="I50" s="39"/>
      <c r="J50" s="39"/>
      <c r="K50" s="39"/>
      <c r="L50" s="39"/>
      <c r="M50" s="39"/>
      <c r="N50" s="38"/>
      <c r="O50" s="38"/>
      <c r="P50" s="38"/>
      <c r="Q50" s="38"/>
      <c r="R50" s="38"/>
      <c r="S50" s="38"/>
      <c r="T50" s="36"/>
      <c r="U50" s="36"/>
      <c r="V50" s="36"/>
      <c r="W50" s="36"/>
      <c r="X50" s="36"/>
    </row>
    <row r="51" spans="1:24" ht="15">
      <c r="A51" s="484" t="s">
        <v>43</v>
      </c>
      <c r="B51" s="485"/>
      <c r="C51" s="79">
        <f>C23+C35+C44</f>
        <v>645.83999999999992</v>
      </c>
      <c r="D51" s="48" t="s">
        <v>4</v>
      </c>
      <c r="F51" s="39"/>
      <c r="G51" s="39"/>
      <c r="H51" s="39"/>
      <c r="I51" s="39"/>
      <c r="J51" s="39"/>
      <c r="K51" s="39"/>
      <c r="L51" s="39"/>
      <c r="M51" s="39"/>
      <c r="V51" s="36"/>
      <c r="W51" s="36"/>
      <c r="X51" s="36"/>
    </row>
    <row r="52" spans="1:24" ht="15">
      <c r="A52" s="484" t="s">
        <v>161</v>
      </c>
      <c r="B52" s="485"/>
      <c r="C52" s="80">
        <f>C51*C50</f>
        <v>5174.9999999999991</v>
      </c>
      <c r="D52" s="49" t="s">
        <v>6</v>
      </c>
      <c r="F52" s="39"/>
      <c r="G52" s="39"/>
      <c r="H52" s="39"/>
      <c r="I52" s="39"/>
      <c r="J52" s="39"/>
      <c r="K52" s="39"/>
      <c r="L52" s="39"/>
      <c r="M52" s="39"/>
      <c r="V52" s="36"/>
      <c r="W52" s="36"/>
      <c r="X52" s="36"/>
    </row>
    <row r="53" spans="1:24" ht="15">
      <c r="A53" s="484" t="s">
        <v>8</v>
      </c>
      <c r="B53" s="485"/>
      <c r="C53" s="81">
        <f>(B48-C48)/(C49-B49)</f>
        <v>8.7095875139353431</v>
      </c>
      <c r="D53" s="50" t="s">
        <v>18</v>
      </c>
      <c r="F53" s="108" t="s">
        <v>9</v>
      </c>
      <c r="G53" s="39">
        <v>0</v>
      </c>
      <c r="H53" s="39">
        <v>1</v>
      </c>
      <c r="I53" s="39">
        <v>2</v>
      </c>
      <c r="J53" s="39">
        <v>3</v>
      </c>
      <c r="K53" s="39">
        <v>4</v>
      </c>
      <c r="L53" s="39">
        <v>5</v>
      </c>
      <c r="M53" s="39">
        <v>6</v>
      </c>
      <c r="V53" s="36"/>
      <c r="W53" s="36"/>
      <c r="X53" s="36"/>
    </row>
    <row r="54" spans="1:24" s="36" customFormat="1" ht="15.75" thickBot="1">
      <c r="A54" s="486" t="s">
        <v>47</v>
      </c>
      <c r="B54" s="487"/>
      <c r="C54" s="82">
        <f>(B17-C17)*0.42*B6</f>
        <v>524.16</v>
      </c>
      <c r="D54" s="50" t="s">
        <v>168</v>
      </c>
      <c r="E54" s="76"/>
      <c r="F54" s="61" t="s">
        <v>10</v>
      </c>
      <c r="G54" s="62">
        <f t="shared" ref="G54:M54" si="0">$B$9*G53</f>
        <v>0</v>
      </c>
      <c r="H54" s="62">
        <f t="shared" si="0"/>
        <v>3120</v>
      </c>
      <c r="I54" s="62">
        <f t="shared" si="0"/>
        <v>6240</v>
      </c>
      <c r="J54" s="62">
        <f t="shared" si="0"/>
        <v>9360</v>
      </c>
      <c r="K54" s="62">
        <f t="shared" si="0"/>
        <v>12480</v>
      </c>
      <c r="L54" s="62">
        <f t="shared" si="0"/>
        <v>15600</v>
      </c>
      <c r="M54" s="62">
        <f t="shared" si="0"/>
        <v>18720</v>
      </c>
      <c r="N54" s="77"/>
      <c r="O54" s="77"/>
      <c r="P54" s="77"/>
      <c r="Q54" s="77"/>
      <c r="R54" s="2"/>
      <c r="S54" s="2"/>
      <c r="T54" s="2"/>
      <c r="U54" s="2"/>
    </row>
    <row r="55" spans="1:24" s="36" customFormat="1">
      <c r="C55" s="47"/>
      <c r="D55" s="63"/>
      <c r="E55" s="76"/>
      <c r="F55" s="64" t="str">
        <f>B15</f>
        <v>Halogen kapsułka 5W</v>
      </c>
      <c r="G55" s="62">
        <f>B28*B6+B29*B6</f>
        <v>275</v>
      </c>
      <c r="H55" s="62">
        <f t="shared" ref="H55:M55" si="1">G55+$B$49</f>
        <v>1788.1999999999998</v>
      </c>
      <c r="I55" s="62">
        <f t="shared" si="1"/>
        <v>3301.3999999999996</v>
      </c>
      <c r="J55" s="62">
        <f t="shared" si="1"/>
        <v>4814.5999999999995</v>
      </c>
      <c r="K55" s="62">
        <f t="shared" si="1"/>
        <v>6327.7999999999993</v>
      </c>
      <c r="L55" s="62">
        <f t="shared" si="1"/>
        <v>7840.9999999999991</v>
      </c>
      <c r="M55" s="65">
        <f t="shared" si="1"/>
        <v>9354.1999999999989</v>
      </c>
      <c r="N55" s="76"/>
      <c r="O55" s="2"/>
      <c r="P55" s="2"/>
      <c r="Q55" s="2"/>
      <c r="R55" s="2"/>
      <c r="S55" s="2"/>
      <c r="T55" s="2"/>
      <c r="U55" s="2"/>
    </row>
    <row r="56" spans="1:24" s="36" customFormat="1">
      <c r="A56" s="381" t="s">
        <v>283</v>
      </c>
      <c r="B56" s="2"/>
      <c r="C56" s="2"/>
      <c r="D56" s="60"/>
      <c r="E56" s="76"/>
      <c r="F56" s="66" t="str">
        <f>C15</f>
        <v>MASTER LEDcapsule 1 → 5W</v>
      </c>
      <c r="G56" s="62">
        <f>(C28+C29)*B6</f>
        <v>5900</v>
      </c>
      <c r="H56" s="62">
        <f t="shared" ref="H56:M56" si="2">G56+$C$49</f>
        <v>6767.36</v>
      </c>
      <c r="I56" s="62">
        <f t="shared" si="2"/>
        <v>7634.7199999999993</v>
      </c>
      <c r="J56" s="62">
        <f t="shared" si="2"/>
        <v>8502.08</v>
      </c>
      <c r="K56" s="62">
        <f t="shared" si="2"/>
        <v>9369.44</v>
      </c>
      <c r="L56" s="62">
        <f t="shared" si="2"/>
        <v>10236.800000000001</v>
      </c>
      <c r="M56" s="65">
        <f t="shared" si="2"/>
        <v>11104.160000000002</v>
      </c>
      <c r="N56" s="76"/>
      <c r="O56" s="2"/>
      <c r="P56" s="2"/>
      <c r="Q56" s="2"/>
      <c r="R56" s="2"/>
      <c r="S56" s="2"/>
      <c r="T56" s="2"/>
      <c r="U56" s="2"/>
    </row>
    <row r="57" spans="1:24" s="36" customFormat="1">
      <c r="A57" s="2"/>
      <c r="B57" s="46"/>
      <c r="C57" s="2"/>
      <c r="D57" s="60"/>
      <c r="E57" s="76"/>
      <c r="F57" s="66" t="e">
        <f>#REF!</f>
        <v>#REF!</v>
      </c>
      <c r="G57" s="67" t="e">
        <f>(#REF!+#REF!)*B6</f>
        <v>#REF!</v>
      </c>
      <c r="H57" s="65" t="e">
        <f>G57+#REF!</f>
        <v>#REF!</v>
      </c>
      <c r="I57" s="65" t="e">
        <f>H57+#REF!</f>
        <v>#REF!</v>
      </c>
      <c r="J57" s="65" t="e">
        <f>I57+#REF!</f>
        <v>#REF!</v>
      </c>
      <c r="K57" s="65" t="e">
        <f>J57+#REF!</f>
        <v>#REF!</v>
      </c>
      <c r="L57" s="65" t="e">
        <f>K57+#REF!</f>
        <v>#REF!</v>
      </c>
      <c r="M57" s="65" t="e">
        <f>L57+#REF!</f>
        <v>#REF!</v>
      </c>
      <c r="N57" s="76"/>
      <c r="O57" s="2"/>
      <c r="P57" s="2"/>
      <c r="Q57" s="2"/>
      <c r="R57" s="2"/>
      <c r="S57" s="2"/>
      <c r="T57" s="2"/>
      <c r="U57" s="2"/>
    </row>
    <row r="58" spans="1:24" s="36" customFormat="1" ht="15">
      <c r="A58" s="2"/>
      <c r="B58" s="156"/>
      <c r="C58" s="2"/>
      <c r="D58" s="60"/>
      <c r="E58" s="76"/>
      <c r="F58" s="60"/>
      <c r="G58" s="60"/>
      <c r="H58" s="60"/>
      <c r="I58" s="60"/>
      <c r="J58" s="60"/>
      <c r="K58" s="60"/>
      <c r="L58" s="60"/>
      <c r="M58" s="60"/>
      <c r="N58" s="76"/>
      <c r="O58" s="2"/>
      <c r="P58" s="2"/>
      <c r="Q58" s="2"/>
      <c r="R58" s="2"/>
      <c r="S58" s="2"/>
      <c r="T58" s="2"/>
      <c r="U58" s="2"/>
    </row>
    <row r="59" spans="1:24" s="36" customFormat="1">
      <c r="A59" s="2"/>
      <c r="B59" s="2"/>
      <c r="C59" s="2"/>
      <c r="D59" s="60"/>
      <c r="E59" s="76"/>
      <c r="F59" s="60"/>
      <c r="G59" s="60"/>
      <c r="H59" s="60"/>
      <c r="I59" s="60"/>
      <c r="J59" s="60"/>
      <c r="K59" s="60"/>
      <c r="L59" s="60"/>
      <c r="M59" s="60"/>
      <c r="N59" s="115"/>
      <c r="O59" s="109"/>
      <c r="P59" s="109"/>
      <c r="Q59" s="2"/>
      <c r="R59" s="2"/>
      <c r="S59" s="2"/>
      <c r="T59" s="2"/>
      <c r="U59" s="2"/>
    </row>
    <row r="60" spans="1:24" s="36" customFormat="1">
      <c r="A60" s="2" t="s">
        <v>162</v>
      </c>
      <c r="B60" s="2"/>
      <c r="C60" s="2"/>
      <c r="D60" s="60"/>
      <c r="E60" s="76"/>
      <c r="F60" s="60"/>
      <c r="G60" s="60"/>
      <c r="H60" s="60"/>
      <c r="I60" s="60"/>
      <c r="J60" s="60"/>
      <c r="K60" s="60"/>
      <c r="L60" s="60"/>
      <c r="M60" s="60"/>
      <c r="N60" s="115"/>
      <c r="O60" s="109"/>
      <c r="P60" s="109"/>
      <c r="Q60" s="2"/>
      <c r="R60" s="2"/>
      <c r="S60" s="2"/>
      <c r="T60" s="2"/>
      <c r="U60" s="2"/>
    </row>
    <row r="61" spans="1:24" ht="78.75" customHeight="1">
      <c r="A61" s="480" t="s">
        <v>148</v>
      </c>
      <c r="B61" s="480"/>
      <c r="C61" s="480"/>
      <c r="D61" s="480"/>
    </row>
    <row r="62" spans="1:24" ht="52.5" customHeight="1">
      <c r="A62" s="481" t="s">
        <v>149</v>
      </c>
      <c r="B62" s="481"/>
      <c r="C62" s="481"/>
      <c r="D62" s="481"/>
    </row>
    <row r="63" spans="1:24" s="36" customFormat="1"/>
    <row r="64" spans="1:24" s="36" customFormat="1">
      <c r="C64" s="35"/>
    </row>
    <row r="65" spans="1:16" ht="13.5" thickBot="1">
      <c r="A65" s="106" t="s">
        <v>45</v>
      </c>
      <c r="B65" s="22" t="s">
        <v>84</v>
      </c>
      <c r="C65" s="22"/>
      <c r="N65" s="109"/>
      <c r="O65" s="109"/>
      <c r="P65" s="109"/>
    </row>
    <row r="66" spans="1:16">
      <c r="A66" s="162"/>
      <c r="B66" s="107">
        <f ca="1">TODAY()</f>
        <v>41071</v>
      </c>
      <c r="C66" s="22"/>
      <c r="N66" s="109"/>
      <c r="O66" s="109"/>
      <c r="P66" s="109"/>
    </row>
    <row r="67" spans="1:16">
      <c r="A67" s="163"/>
      <c r="C67" s="22"/>
      <c r="N67" s="109"/>
      <c r="O67" s="109"/>
      <c r="P67" s="109"/>
    </row>
    <row r="68" spans="1:16">
      <c r="A68" s="163"/>
      <c r="C68" s="22"/>
      <c r="N68" s="109"/>
      <c r="O68" s="109"/>
      <c r="P68" s="109"/>
    </row>
    <row r="69" spans="1:16">
      <c r="A69" s="163"/>
      <c r="C69" s="22"/>
      <c r="N69" s="109"/>
      <c r="O69" s="109"/>
      <c r="P69" s="109"/>
    </row>
    <row r="70" spans="1:16">
      <c r="A70" s="163"/>
      <c r="N70" s="109"/>
      <c r="O70" s="109"/>
      <c r="P70" s="109"/>
    </row>
    <row r="71" spans="1:16">
      <c r="A71" s="163"/>
      <c r="N71" s="109"/>
      <c r="O71" s="109"/>
      <c r="P71" s="109"/>
    </row>
    <row r="72" spans="1:16">
      <c r="A72" s="163"/>
      <c r="N72" s="109"/>
      <c r="O72" s="109"/>
      <c r="P72" s="109"/>
    </row>
    <row r="73" spans="1:16">
      <c r="A73" s="163"/>
      <c r="N73" s="109"/>
      <c r="O73" s="109"/>
      <c r="P73" s="109"/>
    </row>
    <row r="74" spans="1:16">
      <c r="A74" s="163"/>
      <c r="B74" s="22"/>
      <c r="N74" s="109"/>
      <c r="O74" s="109"/>
      <c r="P74" s="109"/>
    </row>
    <row r="75" spans="1:16">
      <c r="A75" s="163"/>
      <c r="B75" s="22"/>
      <c r="N75" s="109"/>
      <c r="O75" s="109"/>
      <c r="P75" s="109"/>
    </row>
    <row r="76" spans="1:16">
      <c r="A76" s="163"/>
      <c r="N76" s="109"/>
      <c r="O76" s="109"/>
      <c r="P76" s="109"/>
    </row>
    <row r="77" spans="1:16" ht="13.5" thickBot="1">
      <c r="A77" s="164"/>
      <c r="N77" s="109"/>
      <c r="O77" s="109"/>
      <c r="P77" s="109"/>
    </row>
    <row r="78" spans="1:16">
      <c r="N78" s="109"/>
      <c r="O78" s="109"/>
      <c r="P78" s="109"/>
    </row>
    <row r="79" spans="1:16">
      <c r="A79" s="51" t="s">
        <v>159</v>
      </c>
      <c r="N79" s="109"/>
      <c r="O79" s="109"/>
      <c r="P79" s="109"/>
    </row>
    <row r="80" spans="1:16">
      <c r="N80" s="109"/>
      <c r="O80" s="109"/>
      <c r="P80" s="109"/>
    </row>
    <row r="81" spans="1:1" s="36" customFormat="1">
      <c r="A81" s="59"/>
    </row>
    <row r="82" spans="1:1" s="36" customFormat="1">
      <c r="A82" s="59"/>
    </row>
    <row r="83" spans="1:1" s="36" customFormat="1">
      <c r="A83" s="59"/>
    </row>
    <row r="84" spans="1:1" s="36" customFormat="1">
      <c r="A84" s="59"/>
    </row>
    <row r="85" spans="1:1" s="36" customFormat="1">
      <c r="A85" s="59"/>
    </row>
    <row r="86" spans="1:1" s="36" customFormat="1">
      <c r="A86" s="59"/>
    </row>
    <row r="87" spans="1:1" s="36" customFormat="1">
      <c r="A87" s="59"/>
    </row>
    <row r="88" spans="1:1" s="36" customFormat="1">
      <c r="A88" s="59"/>
    </row>
    <row r="89" spans="1:1" s="36" customFormat="1">
      <c r="A89" s="59"/>
    </row>
    <row r="90" spans="1:1" s="36" customFormat="1">
      <c r="A90" s="59"/>
    </row>
    <row r="91" spans="1:1" s="36" customFormat="1">
      <c r="A91" s="59"/>
    </row>
    <row r="92" spans="1:1" s="36" customFormat="1">
      <c r="A92" s="59"/>
    </row>
    <row r="93" spans="1:1" s="36" customFormat="1">
      <c r="A93" s="59"/>
    </row>
    <row r="94" spans="1:1" s="36" customFormat="1">
      <c r="A94" s="59"/>
    </row>
    <row r="95" spans="1:1" s="36" customFormat="1">
      <c r="A95" s="59"/>
    </row>
    <row r="96" spans="1:1" s="36" customFormat="1">
      <c r="A96" s="59"/>
    </row>
    <row r="97" spans="1:1" s="36" customFormat="1">
      <c r="A97" s="59"/>
    </row>
    <row r="98" spans="1:1" s="36" customFormat="1">
      <c r="A98" s="59"/>
    </row>
    <row r="99" spans="1:1" s="36" customFormat="1">
      <c r="A99" s="59"/>
    </row>
    <row r="100" spans="1:1" s="36" customFormat="1">
      <c r="A100" s="59"/>
    </row>
    <row r="101" spans="1:1" s="36" customFormat="1">
      <c r="A101" s="59"/>
    </row>
    <row r="102" spans="1:1" s="36" customFormat="1">
      <c r="A102" s="59"/>
    </row>
    <row r="103" spans="1:1" s="36" customFormat="1">
      <c r="A103" s="59"/>
    </row>
    <row r="104" spans="1:1" s="36" customFormat="1">
      <c r="A104" s="59"/>
    </row>
    <row r="105" spans="1:1" s="36" customFormat="1">
      <c r="A105" s="59"/>
    </row>
    <row r="106" spans="1:1" s="36" customFormat="1">
      <c r="A106" s="59"/>
    </row>
    <row r="107" spans="1:1" s="36" customFormat="1">
      <c r="A107" s="59"/>
    </row>
    <row r="108" spans="1:1" s="36" customFormat="1">
      <c r="A108" s="59"/>
    </row>
    <row r="109" spans="1:1" s="36" customFormat="1">
      <c r="A109" s="59"/>
    </row>
    <row r="110" spans="1:1" s="36" customFormat="1">
      <c r="A110" s="59"/>
    </row>
    <row r="111" spans="1:1" s="36" customFormat="1">
      <c r="A111" s="59"/>
    </row>
    <row r="112" spans="1:1" s="36" customFormat="1">
      <c r="A112" s="59"/>
    </row>
    <row r="113" spans="1:1" s="36" customFormat="1">
      <c r="A113" s="59"/>
    </row>
    <row r="114" spans="1:1" s="36" customFormat="1">
      <c r="A114" s="59"/>
    </row>
    <row r="115" spans="1:1" s="36" customFormat="1">
      <c r="A115" s="59"/>
    </row>
    <row r="116" spans="1:1" s="36" customFormat="1">
      <c r="A116" s="59"/>
    </row>
    <row r="117" spans="1:1" s="36" customFormat="1">
      <c r="A117" s="59"/>
    </row>
    <row r="118" spans="1:1" s="36" customFormat="1">
      <c r="A118" s="59"/>
    </row>
    <row r="119" spans="1:1" s="36" customFormat="1">
      <c r="A119" s="59"/>
    </row>
    <row r="120" spans="1:1" s="36" customFormat="1">
      <c r="A120" s="59"/>
    </row>
    <row r="121" spans="1:1" s="36" customFormat="1">
      <c r="A121" s="59"/>
    </row>
    <row r="122" spans="1:1" s="36" customFormat="1">
      <c r="A122" s="59"/>
    </row>
    <row r="123" spans="1:1" s="36" customFormat="1">
      <c r="A123" s="59"/>
    </row>
    <row r="124" spans="1:1" s="36" customFormat="1">
      <c r="A124" s="59"/>
    </row>
    <row r="125" spans="1:1" s="36" customFormat="1">
      <c r="A125" s="59"/>
    </row>
    <row r="126" spans="1:1" s="36" customFormat="1">
      <c r="A126" s="59"/>
    </row>
    <row r="127" spans="1:1" s="36" customFormat="1">
      <c r="A127" s="59"/>
    </row>
    <row r="128" spans="1:1" s="36" customFormat="1">
      <c r="A128" s="59"/>
    </row>
    <row r="129" spans="1:1" s="36" customFormat="1">
      <c r="A129" s="59"/>
    </row>
    <row r="130" spans="1:1" s="36" customFormat="1">
      <c r="A130" s="59"/>
    </row>
    <row r="131" spans="1:1" s="36" customFormat="1">
      <c r="A131" s="59"/>
    </row>
    <row r="132" spans="1:1" s="36" customFormat="1">
      <c r="A132" s="59"/>
    </row>
    <row r="133" spans="1:1" s="36" customFormat="1">
      <c r="A133" s="59"/>
    </row>
    <row r="134" spans="1:1" s="36" customFormat="1">
      <c r="A134" s="59"/>
    </row>
    <row r="135" spans="1:1" s="36" customFormat="1">
      <c r="A135" s="59"/>
    </row>
    <row r="136" spans="1:1" s="36" customFormat="1">
      <c r="A136" s="59"/>
    </row>
    <row r="137" spans="1:1" s="36" customFormat="1">
      <c r="A137" s="59"/>
    </row>
    <row r="138" spans="1:1" s="36" customFormat="1">
      <c r="A138" s="59"/>
    </row>
    <row r="139" spans="1:1" s="36" customFormat="1">
      <c r="A139" s="59"/>
    </row>
    <row r="140" spans="1:1" s="36" customFormat="1">
      <c r="A140" s="59"/>
    </row>
    <row r="141" spans="1:1" s="36" customFormat="1">
      <c r="A141" s="59"/>
    </row>
    <row r="142" spans="1:1" s="36" customFormat="1">
      <c r="A142" s="59"/>
    </row>
    <row r="143" spans="1:1" s="36" customFormat="1">
      <c r="A143" s="59"/>
    </row>
    <row r="144" spans="1:1" s="36" customFormat="1">
      <c r="A144" s="59"/>
    </row>
    <row r="145" spans="1:1" s="36" customFormat="1">
      <c r="A145" s="59"/>
    </row>
    <row r="146" spans="1:1" s="36" customFormat="1">
      <c r="A146" s="59"/>
    </row>
    <row r="147" spans="1:1" s="36" customFormat="1">
      <c r="A147" s="59"/>
    </row>
    <row r="148" spans="1:1" s="36" customFormat="1">
      <c r="A148" s="59"/>
    </row>
    <row r="149" spans="1:1" s="36" customFormat="1">
      <c r="A149" s="59"/>
    </row>
    <row r="150" spans="1:1" s="36" customFormat="1">
      <c r="A150" s="59"/>
    </row>
    <row r="151" spans="1:1" s="36" customFormat="1">
      <c r="A151" s="59"/>
    </row>
    <row r="152" spans="1:1" s="36" customFormat="1">
      <c r="A152" s="59"/>
    </row>
    <row r="153" spans="1:1" s="36" customFormat="1">
      <c r="A153" s="59"/>
    </row>
    <row r="154" spans="1:1" s="36" customFormat="1">
      <c r="A154" s="59"/>
    </row>
    <row r="155" spans="1:1" s="36" customFormat="1">
      <c r="A155" s="59"/>
    </row>
    <row r="156" spans="1:1" s="36" customFormat="1">
      <c r="A156" s="59"/>
    </row>
    <row r="157" spans="1:1" s="36" customFormat="1">
      <c r="A157" s="59"/>
    </row>
    <row r="158" spans="1:1" s="36" customFormat="1">
      <c r="A158" s="59"/>
    </row>
    <row r="159" spans="1:1" s="36" customFormat="1">
      <c r="A159" s="59"/>
    </row>
    <row r="160" spans="1:1" s="36" customFormat="1">
      <c r="A160" s="59"/>
    </row>
    <row r="161" spans="1:1" s="36" customFormat="1">
      <c r="A161" s="59"/>
    </row>
    <row r="162" spans="1:1" s="36" customFormat="1">
      <c r="A162" s="59"/>
    </row>
    <row r="163" spans="1:1" s="36" customFormat="1">
      <c r="A163" s="59"/>
    </row>
    <row r="164" spans="1:1" s="36" customFormat="1">
      <c r="A164" s="59"/>
    </row>
    <row r="165" spans="1:1" s="36" customFormat="1">
      <c r="A165" s="59"/>
    </row>
    <row r="166" spans="1:1" s="36" customFormat="1">
      <c r="A166" s="59"/>
    </row>
    <row r="167" spans="1:1" s="36" customFormat="1">
      <c r="A167" s="59"/>
    </row>
    <row r="168" spans="1:1" s="36" customFormat="1">
      <c r="A168" s="59"/>
    </row>
    <row r="169" spans="1:1" s="36" customFormat="1">
      <c r="A169" s="59"/>
    </row>
    <row r="170" spans="1:1" s="36" customFormat="1">
      <c r="A170" s="59"/>
    </row>
    <row r="171" spans="1:1" s="36" customFormat="1">
      <c r="A171" s="59"/>
    </row>
    <row r="172" spans="1:1" s="36" customFormat="1">
      <c r="A172" s="59"/>
    </row>
    <row r="173" spans="1:1" s="36" customFormat="1">
      <c r="A173" s="59"/>
    </row>
    <row r="174" spans="1:1" s="36" customFormat="1">
      <c r="A174" s="59"/>
    </row>
    <row r="175" spans="1:1" s="36" customFormat="1">
      <c r="A175" s="59"/>
    </row>
    <row r="176" spans="1:1" s="36" customFormat="1">
      <c r="A176" s="59"/>
    </row>
    <row r="177" spans="1:1" s="36" customFormat="1">
      <c r="A177" s="59"/>
    </row>
    <row r="178" spans="1:1" s="36" customFormat="1">
      <c r="A178" s="59"/>
    </row>
    <row r="179" spans="1:1" s="36" customFormat="1">
      <c r="A179" s="59"/>
    </row>
    <row r="180" spans="1:1" s="36" customFormat="1">
      <c r="A180" s="59"/>
    </row>
    <row r="181" spans="1:1" s="36" customFormat="1">
      <c r="A181" s="59"/>
    </row>
    <row r="182" spans="1:1" s="36" customFormat="1">
      <c r="A182" s="59"/>
    </row>
    <row r="183" spans="1:1" s="36" customFormat="1">
      <c r="A183" s="59"/>
    </row>
    <row r="184" spans="1:1" s="36" customFormat="1">
      <c r="A184" s="59"/>
    </row>
    <row r="185" spans="1:1" s="36" customFormat="1">
      <c r="A185" s="59"/>
    </row>
    <row r="186" spans="1:1" s="36" customFormat="1">
      <c r="A186" s="59"/>
    </row>
    <row r="187" spans="1:1" s="36" customFormat="1">
      <c r="A187" s="59"/>
    </row>
    <row r="188" spans="1:1" s="36" customFormat="1">
      <c r="A188" s="59"/>
    </row>
    <row r="189" spans="1:1" s="36" customFormat="1">
      <c r="A189" s="59"/>
    </row>
    <row r="190" spans="1:1" s="36" customFormat="1">
      <c r="A190" s="59"/>
    </row>
    <row r="191" spans="1:1" s="36" customFormat="1">
      <c r="A191" s="59"/>
    </row>
    <row r="192" spans="1:1" s="36" customFormat="1">
      <c r="A192" s="59"/>
    </row>
    <row r="193" spans="1:1" s="36" customFormat="1">
      <c r="A193" s="59"/>
    </row>
    <row r="194" spans="1:1" s="36" customFormat="1">
      <c r="A194" s="59"/>
    </row>
    <row r="195" spans="1:1" s="36" customFormat="1">
      <c r="A195" s="59"/>
    </row>
    <row r="196" spans="1:1" s="36" customFormat="1">
      <c r="A196" s="59"/>
    </row>
    <row r="197" spans="1:1" s="36" customFormat="1">
      <c r="A197" s="59"/>
    </row>
    <row r="198" spans="1:1" s="36" customFormat="1">
      <c r="A198" s="59"/>
    </row>
    <row r="199" spans="1:1" s="36" customFormat="1">
      <c r="A199" s="59"/>
    </row>
    <row r="200" spans="1:1" s="36" customFormat="1">
      <c r="A200" s="59"/>
    </row>
    <row r="201" spans="1:1" s="36" customFormat="1">
      <c r="A201" s="59"/>
    </row>
    <row r="202" spans="1:1" s="36" customFormat="1">
      <c r="A202" s="59"/>
    </row>
    <row r="203" spans="1:1" s="36" customFormat="1">
      <c r="A203" s="59"/>
    </row>
    <row r="204" spans="1:1" s="36" customFormat="1">
      <c r="A204" s="59"/>
    </row>
    <row r="205" spans="1:1" s="36" customFormat="1">
      <c r="A205" s="59"/>
    </row>
    <row r="206" spans="1:1" s="36" customFormat="1">
      <c r="A206" s="59"/>
    </row>
    <row r="207" spans="1:1" s="36" customFormat="1">
      <c r="A207" s="59"/>
    </row>
    <row r="208" spans="1:1" s="36" customFormat="1">
      <c r="A208" s="59"/>
    </row>
    <row r="209" spans="1:1" s="36" customFormat="1">
      <c r="A209" s="59"/>
    </row>
    <row r="210" spans="1:1" s="36" customFormat="1">
      <c r="A210" s="59"/>
    </row>
    <row r="211" spans="1:1" s="36" customFormat="1">
      <c r="A211" s="59"/>
    </row>
    <row r="212" spans="1:1" s="36" customFormat="1">
      <c r="A212" s="59"/>
    </row>
    <row r="213" spans="1:1" s="36" customFormat="1">
      <c r="A213" s="59"/>
    </row>
    <row r="214" spans="1:1" s="36" customFormat="1">
      <c r="A214" s="59"/>
    </row>
    <row r="215" spans="1:1" s="36" customFormat="1">
      <c r="A215" s="59"/>
    </row>
    <row r="216" spans="1:1" s="36" customFormat="1">
      <c r="A216" s="59"/>
    </row>
    <row r="217" spans="1:1" s="36" customFormat="1">
      <c r="A217" s="59"/>
    </row>
    <row r="218" spans="1:1" s="36" customFormat="1">
      <c r="A218" s="59"/>
    </row>
    <row r="219" spans="1:1" s="36" customFormat="1">
      <c r="A219" s="59"/>
    </row>
    <row r="220" spans="1:1" s="36" customFormat="1">
      <c r="A220" s="59"/>
    </row>
    <row r="221" spans="1:1" s="36" customFormat="1">
      <c r="A221" s="59"/>
    </row>
    <row r="222" spans="1:1" s="36" customFormat="1">
      <c r="A222" s="59"/>
    </row>
    <row r="223" spans="1:1" s="36" customFormat="1">
      <c r="A223" s="59"/>
    </row>
    <row r="224" spans="1:1" s="36" customFormat="1">
      <c r="A224" s="59"/>
    </row>
    <row r="225" spans="1:1" s="36" customFormat="1">
      <c r="A225" s="59"/>
    </row>
    <row r="226" spans="1:1" s="36" customFormat="1">
      <c r="A226" s="59"/>
    </row>
    <row r="227" spans="1:1" s="36" customFormat="1">
      <c r="A227" s="59"/>
    </row>
    <row r="228" spans="1:1" s="36" customFormat="1">
      <c r="A228" s="59"/>
    </row>
    <row r="229" spans="1:1" s="36" customFormat="1">
      <c r="A229" s="59"/>
    </row>
    <row r="230" spans="1:1" s="36" customFormat="1">
      <c r="A230" s="59"/>
    </row>
    <row r="231" spans="1:1" s="36" customFormat="1">
      <c r="A231" s="59"/>
    </row>
    <row r="232" spans="1:1" s="36" customFormat="1">
      <c r="A232" s="59"/>
    </row>
    <row r="233" spans="1:1" s="36" customFormat="1">
      <c r="A233" s="59"/>
    </row>
    <row r="234" spans="1:1" s="36" customFormat="1">
      <c r="A234" s="59"/>
    </row>
    <row r="235" spans="1:1" s="36" customFormat="1">
      <c r="A235" s="59"/>
    </row>
    <row r="236" spans="1:1" s="36" customFormat="1">
      <c r="A236" s="59"/>
    </row>
    <row r="237" spans="1:1" s="36" customFormat="1">
      <c r="A237" s="59"/>
    </row>
    <row r="238" spans="1:1" s="36" customFormat="1">
      <c r="A238" s="59"/>
    </row>
    <row r="239" spans="1:1" s="36" customFormat="1">
      <c r="A239" s="59"/>
    </row>
    <row r="240" spans="1:1" s="36" customFormat="1">
      <c r="A240" s="59"/>
    </row>
    <row r="241" spans="1:1" s="36" customFormat="1">
      <c r="A241" s="59"/>
    </row>
    <row r="242" spans="1:1" s="36" customFormat="1">
      <c r="A242" s="59"/>
    </row>
    <row r="243" spans="1:1" s="36" customFormat="1">
      <c r="A243" s="59"/>
    </row>
    <row r="244" spans="1:1" s="36" customFormat="1">
      <c r="A244" s="59"/>
    </row>
    <row r="245" spans="1:1" s="36" customFormat="1">
      <c r="A245" s="59"/>
    </row>
    <row r="246" spans="1:1" s="36" customFormat="1">
      <c r="A246" s="59"/>
    </row>
    <row r="247" spans="1:1" s="36" customFormat="1">
      <c r="A247" s="59"/>
    </row>
    <row r="248" spans="1:1" s="36" customFormat="1">
      <c r="A248" s="59"/>
    </row>
    <row r="249" spans="1:1" s="36" customFormat="1">
      <c r="A249" s="59"/>
    </row>
    <row r="250" spans="1:1" s="36" customFormat="1">
      <c r="A250" s="59"/>
    </row>
    <row r="251" spans="1:1" s="36" customFormat="1">
      <c r="A251" s="59"/>
    </row>
    <row r="252" spans="1:1" s="36" customFormat="1">
      <c r="A252" s="59"/>
    </row>
    <row r="253" spans="1:1" s="36" customFormat="1">
      <c r="A253" s="59"/>
    </row>
    <row r="254" spans="1:1" s="36" customFormat="1">
      <c r="A254" s="59"/>
    </row>
    <row r="255" spans="1:1" s="36" customFormat="1">
      <c r="A255" s="59"/>
    </row>
  </sheetData>
  <sheetProtection password="CC24" sheet="1" objects="1" scenarios="1"/>
  <mergeCells count="16">
    <mergeCell ref="A54:B54"/>
    <mergeCell ref="A61:D61"/>
    <mergeCell ref="A62:D62"/>
    <mergeCell ref="F19:H19"/>
    <mergeCell ref="B40:C40"/>
    <mergeCell ref="A50:B50"/>
    <mergeCell ref="A51:B51"/>
    <mergeCell ref="A52:B52"/>
    <mergeCell ref="A53:B53"/>
    <mergeCell ref="F18:H18"/>
    <mergeCell ref="C4:D4"/>
    <mergeCell ref="F15:H15"/>
    <mergeCell ref="C5:D5"/>
    <mergeCell ref="F16:H16"/>
    <mergeCell ref="F17:H17"/>
    <mergeCell ref="B18:C18"/>
  </mergeCells>
  <conditionalFormatting sqref="C51 C44 C35 C23">
    <cfRule type="cellIs" dxfId="39" priority="1" stopIfTrue="1" operator="greaterThan">
      <formula>0</formula>
    </cfRule>
    <cfRule type="cellIs" dxfId="38" priority="2" stopIfTrue="1" operator="lessThanOrEqual">
      <formula>0</formula>
    </cfRule>
  </conditionalFormatting>
  <dataValidations count="9">
    <dataValidation type="list" allowBlank="1" showInputMessage="1" showErrorMessage="1" sqref="B30">
      <formula1>$P$1:$P$3</formula1>
    </dataValidation>
    <dataValidation type="decimal" allowBlank="1" showInputMessage="1" showErrorMessage="1" sqref="B18:C18">
      <formula1>0.12</formula1>
      <formula2>1.55</formula2>
    </dataValidation>
    <dataValidation type="whole" allowBlank="1" showInputMessage="1" showErrorMessage="1" sqref="B7">
      <formula1>1</formula1>
      <formula2>24</formula2>
    </dataValidation>
    <dataValidation type="whole" allowBlank="1" showInputMessage="1" showErrorMessage="1" sqref="B8">
      <formula1>1</formula1>
      <formula2>366</formula2>
    </dataValidation>
    <dataValidation type="whole" allowBlank="1" showInputMessage="1" showErrorMessage="1" sqref="B11">
      <formula1>0</formula1>
      <formula2>12</formula2>
    </dataValidation>
    <dataValidation allowBlank="1" showErrorMessage="1" sqref="B6"/>
    <dataValidation type="list" allowBlank="1" showInputMessage="1" showErrorMessage="1" sqref="B10">
      <formula1>$Q$1:$Q$7</formula1>
    </dataValidation>
    <dataValidation type="list" allowBlank="1" showInputMessage="1" showErrorMessage="1" sqref="B16">
      <formula1>$N$1:$N$3</formula1>
    </dataValidation>
    <dataValidation type="list" allowBlank="1" showInputMessage="1" showErrorMessage="1" sqref="C16">
      <formula1>$O$1:$O$2</formula1>
    </dataValidation>
  </dataValidations>
  <hyperlinks>
    <hyperlink ref="A12" r:id="rId1"/>
    <hyperlink ref="A20" location="klima!A1" display="Koszt za energię el. za klimatyzację na 1 punkt świetlny"/>
    <hyperlink ref="A4" location="'Oferta Philips MASTER LED'!A1" display="Zobacz pełną ofertę MASTER LED"/>
    <hyperlink ref="A10" location="klima!A1" display="Klimatyzacja - Klasa efektywności energetycznej"/>
  </hyperlinks>
  <printOptions horizontalCentered="1"/>
  <pageMargins left="0.39370078740157483" right="0.39370078740157483" top="0.98425196850393704" bottom="0.98425196850393704" header="0.51181102362204722" footer="0.51181102362204722"/>
  <pageSetup paperSize="9" scale="61" orientation="portrait" horizontalDpi="300" verticalDpi="300" r:id="rId2"/>
  <headerFooter alignWithMargins="0"/>
  <drawing r:id="rId3"/>
  <legacyDrawing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255"/>
  <sheetViews>
    <sheetView showGridLines="0" zoomScale="80" zoomScaleNormal="80" workbookViewId="0">
      <pane ySplit="12" topLeftCell="A13" activePane="bottomLeft" state="frozen"/>
      <selection activeCell="A6" sqref="A6"/>
      <selection pane="bottomLeft" activeCell="G52" sqref="G52"/>
    </sheetView>
  </sheetViews>
  <sheetFormatPr defaultRowHeight="12.75"/>
  <cols>
    <col min="1" max="1" width="54.85546875" style="51" customWidth="1"/>
    <col min="2" max="2" width="28.5703125" style="2" customWidth="1"/>
    <col min="3" max="3" width="36.28515625" style="2" bestFit="1" customWidth="1"/>
    <col min="4" max="4" width="32.28515625" style="2" customWidth="1"/>
    <col min="5" max="5" width="3.140625" style="2" customWidth="1"/>
    <col min="6" max="6" width="18.85546875" style="2" bestFit="1" customWidth="1"/>
    <col min="7" max="7" width="19.28515625" style="2" bestFit="1" customWidth="1"/>
    <col min="8" max="8" width="28.5703125" style="2" customWidth="1"/>
    <col min="9" max="9" width="14.85546875" style="2" customWidth="1"/>
    <col min="10" max="12" width="12.28515625" style="2" bestFit="1" customWidth="1"/>
    <col min="13" max="13" width="9.140625" style="2" customWidth="1"/>
    <col min="14" max="15" width="9.140625" style="2" hidden="1" customWidth="1"/>
    <col min="16" max="16" width="10.140625" style="2" hidden="1" customWidth="1"/>
    <col min="17" max="18" width="9.140625" style="2" hidden="1" customWidth="1"/>
    <col min="19" max="16384" width="9.140625" style="2"/>
  </cols>
  <sheetData>
    <row r="1" spans="1:18" ht="20.25">
      <c r="B1" s="159" t="s">
        <v>169</v>
      </c>
      <c r="N1" s="109">
        <v>50</v>
      </c>
      <c r="O1" s="109">
        <v>10</v>
      </c>
      <c r="P1" s="109">
        <v>1000</v>
      </c>
      <c r="Q1" s="2" t="s">
        <v>35</v>
      </c>
      <c r="R1" s="2">
        <v>3.3</v>
      </c>
    </row>
    <row r="2" spans="1:18" ht="18">
      <c r="B2" s="68" t="str">
        <f>CONCATENATE(B15," porównanie do ",C15,"")</f>
        <v>Halogen 111 75W - 12V porównanie do MASTER LEDspot AR111 15W → 75W</v>
      </c>
      <c r="C2" s="3"/>
      <c r="D2" s="3"/>
      <c r="N2" s="109">
        <v>75</v>
      </c>
      <c r="O2" s="109">
        <v>15</v>
      </c>
      <c r="P2" s="109">
        <v>2000</v>
      </c>
      <c r="Q2" s="2" t="s">
        <v>36</v>
      </c>
      <c r="R2" s="2">
        <v>3.1</v>
      </c>
    </row>
    <row r="3" spans="1:18" ht="33" customHeight="1">
      <c r="A3" s="169" t="s">
        <v>16</v>
      </c>
      <c r="B3" s="4"/>
      <c r="C3" s="4"/>
      <c r="D3" s="4"/>
      <c r="N3" s="109">
        <v>100</v>
      </c>
      <c r="O3" s="109"/>
      <c r="P3" s="109">
        <v>3000</v>
      </c>
      <c r="Q3" s="2" t="s">
        <v>37</v>
      </c>
      <c r="R3" s="2">
        <v>2.9</v>
      </c>
    </row>
    <row r="4" spans="1:18" ht="15" customHeight="1">
      <c r="A4" s="142" t="s">
        <v>136</v>
      </c>
      <c r="B4" s="4"/>
      <c r="C4" s="471"/>
      <c r="D4" s="471"/>
      <c r="N4" s="109"/>
      <c r="O4" s="109"/>
      <c r="P4" s="109"/>
      <c r="Q4" s="2" t="s">
        <v>38</v>
      </c>
      <c r="R4" s="2">
        <v>2.7</v>
      </c>
    </row>
    <row r="5" spans="1:18" ht="13.5" customHeight="1">
      <c r="A5" s="53"/>
      <c r="B5" s="5"/>
      <c r="C5" s="471"/>
      <c r="D5" s="471"/>
      <c r="Q5" s="2" t="s">
        <v>39</v>
      </c>
      <c r="R5" s="2">
        <v>2.5</v>
      </c>
    </row>
    <row r="6" spans="1:18" ht="12.75" customHeight="1">
      <c r="A6" s="54" t="s">
        <v>11</v>
      </c>
      <c r="B6" s="170">
        <v>100</v>
      </c>
      <c r="C6" s="4"/>
      <c r="D6" s="4"/>
      <c r="Q6" s="2" t="s">
        <v>40</v>
      </c>
      <c r="R6" s="2">
        <v>2.2999999999999998</v>
      </c>
    </row>
    <row r="7" spans="1:18" ht="12.75" customHeight="1">
      <c r="A7" s="54" t="s">
        <v>12</v>
      </c>
      <c r="B7" s="170">
        <v>12</v>
      </c>
      <c r="C7" s="4"/>
      <c r="D7" s="4"/>
      <c r="Q7" s="2" t="s">
        <v>41</v>
      </c>
      <c r="R7" s="2">
        <v>2.1</v>
      </c>
    </row>
    <row r="8" spans="1:18" ht="12.75" customHeight="1">
      <c r="A8" s="54" t="s">
        <v>13</v>
      </c>
      <c r="B8" s="170">
        <v>260</v>
      </c>
      <c r="C8" s="6"/>
      <c r="D8" s="4"/>
    </row>
    <row r="9" spans="1:18" ht="12.75" customHeight="1">
      <c r="A9" s="54" t="s">
        <v>14</v>
      </c>
      <c r="B9" s="40">
        <f>B7*B8</f>
        <v>3120</v>
      </c>
      <c r="C9" s="4"/>
      <c r="D9" s="4"/>
      <c r="K9" s="8"/>
    </row>
    <row r="10" spans="1:18" ht="12.75" customHeight="1">
      <c r="A10" s="99" t="s">
        <v>157</v>
      </c>
      <c r="B10" s="170" t="s">
        <v>38</v>
      </c>
      <c r="C10" s="4"/>
      <c r="D10" s="4"/>
      <c r="F10" s="7"/>
      <c r="G10" s="8"/>
      <c r="H10" s="8"/>
      <c r="I10" s="8"/>
      <c r="J10" s="8"/>
      <c r="K10" s="8"/>
    </row>
    <row r="11" spans="1:18" ht="12.75" customHeight="1">
      <c r="A11" s="58" t="s">
        <v>20</v>
      </c>
      <c r="B11" s="170"/>
      <c r="C11" s="9"/>
      <c r="D11" s="4"/>
    </row>
    <row r="12" spans="1:18" ht="12.75" hidden="1" customHeight="1">
      <c r="A12" s="58" t="s">
        <v>19</v>
      </c>
      <c r="B12" s="160" t="str">
        <f>IF(B10="A","3,3",IF(B10="B","3,1",IF(B10="C","2,9",IF(B10="D","2,7",IF(B10="E","2,5",IF(B10="F","2,3",IF(B10="G","2,1",0)))))))</f>
        <v>2,7</v>
      </c>
      <c r="C12" s="4"/>
      <c r="D12" s="4"/>
    </row>
    <row r="13" spans="1:18">
      <c r="A13" s="52"/>
      <c r="B13" s="10"/>
      <c r="C13" s="11"/>
      <c r="D13" s="4"/>
      <c r="F13" s="7"/>
    </row>
    <row r="14" spans="1:18">
      <c r="A14" s="75" t="s">
        <v>31</v>
      </c>
      <c r="B14" s="12"/>
      <c r="C14" s="13"/>
      <c r="D14" s="5"/>
      <c r="F14" s="69" t="s">
        <v>151</v>
      </c>
    </row>
    <row r="15" spans="1:18">
      <c r="A15" s="55"/>
      <c r="B15" s="14" t="str">
        <f>IF(B16=50,"Halogen 111 50W - 12V",IF(B16=75,"Halogen 111 75W - 12V",IF(B16=100,"Halogen 111 100W - 12V",0)))</f>
        <v>Halogen 111 75W - 12V</v>
      </c>
      <c r="C15" s="153" t="str">
        <f>IF(C16=15,"MASTER LEDspot AR111 15W → 75W",IF(C16=10,"MASTER LEDspot AR111 10W → 50W",0))</f>
        <v>MASTER LEDspot AR111 15W → 75W</v>
      </c>
      <c r="D15" s="15"/>
      <c r="F15" s="477" t="str">
        <f>A50</f>
        <v>Trwałość MASTER LED w latach przy założonym świeceniu na dzień*</v>
      </c>
      <c r="G15" s="478"/>
      <c r="H15" s="479"/>
      <c r="I15" s="73">
        <f>C50</f>
        <v>14.423076923076923</v>
      </c>
      <c r="J15" s="72" t="s">
        <v>138</v>
      </c>
    </row>
    <row r="16" spans="1:18">
      <c r="A16" s="54" t="s">
        <v>0</v>
      </c>
      <c r="B16" s="171">
        <v>75</v>
      </c>
      <c r="C16" s="171">
        <v>15</v>
      </c>
      <c r="D16" s="15" t="s">
        <v>1</v>
      </c>
      <c r="F16" s="474" t="str">
        <f>A51</f>
        <v>Suma oszczędności na 1 rok</v>
      </c>
      <c r="G16" s="475"/>
      <c r="H16" s="476"/>
      <c r="I16" s="70">
        <f>C51</f>
        <v>14424.8</v>
      </c>
      <c r="J16" s="72" t="s">
        <v>6</v>
      </c>
    </row>
    <row r="17" spans="1:10">
      <c r="A17" s="54" t="s">
        <v>22</v>
      </c>
      <c r="B17" s="16">
        <f>+B16*B9/1000</f>
        <v>234</v>
      </c>
      <c r="C17" s="16">
        <f>+C16*B9/1000</f>
        <v>46.8</v>
      </c>
      <c r="D17" s="15" t="s">
        <v>2</v>
      </c>
      <c r="F17" s="477" t="str">
        <f>A52</f>
        <v>Suma oszczędności w całym okresie trwałości MASTER LED*</v>
      </c>
      <c r="G17" s="478"/>
      <c r="H17" s="479"/>
      <c r="I17" s="70">
        <f>C52</f>
        <v>208050</v>
      </c>
      <c r="J17" s="72" t="s">
        <v>6</v>
      </c>
    </row>
    <row r="18" spans="1:10">
      <c r="A18" s="54" t="s">
        <v>21</v>
      </c>
      <c r="B18" s="469">
        <v>0.42</v>
      </c>
      <c r="C18" s="470"/>
      <c r="D18" s="15" t="s">
        <v>3</v>
      </c>
      <c r="F18" s="477" t="str">
        <f>A53</f>
        <v>Czas zwrotu z inwestycji</v>
      </c>
      <c r="G18" s="478"/>
      <c r="H18" s="479"/>
      <c r="I18" s="71">
        <f>C53</f>
        <v>1.3386667406133881</v>
      </c>
      <c r="J18" s="72" t="s">
        <v>18</v>
      </c>
    </row>
    <row r="19" spans="1:10">
      <c r="A19" s="54" t="s">
        <v>28</v>
      </c>
      <c r="B19" s="16">
        <f>+B17*B18</f>
        <v>98.28</v>
      </c>
      <c r="C19" s="16">
        <f>+C17*B18</f>
        <v>19.655999999999999</v>
      </c>
      <c r="D19" s="15" t="s">
        <v>4</v>
      </c>
      <c r="F19" s="477" t="str">
        <f>A54</f>
        <v>Oszczędność CO2  w KG</v>
      </c>
      <c r="G19" s="478"/>
      <c r="H19" s="479"/>
      <c r="I19" s="70">
        <f>C54</f>
        <v>7862.4</v>
      </c>
      <c r="J19" s="72" t="s">
        <v>168</v>
      </c>
    </row>
    <row r="20" spans="1:10" s="17" customFormat="1" ht="15.75" thickBot="1">
      <c r="A20" s="99" t="s">
        <v>27</v>
      </c>
      <c r="B20" s="32">
        <f>IF($B$11=0,0,(($B$9*((($B$9/(12/$B$11)/$B$9)*(0.9/$B$12)*B16))/1000)*B18))</f>
        <v>0</v>
      </c>
      <c r="C20" s="32">
        <f>IF($B$11=0,0,(($B$9*((($B$9/(12/$B$11)/$B$9)*(0.9/$B$12)*C16))/1000)*B18))</f>
        <v>0</v>
      </c>
      <c r="D20" s="15" t="s">
        <v>4</v>
      </c>
      <c r="F20" s="69" t="str">
        <f>A56</f>
        <v>Dodatkowo do 30% więcej oszczędności na zużyciu energii elektrycznej przy zainstalowaniu Philips OccuSwitch z czujnikiem ruchu i światła dziennego</v>
      </c>
      <c r="G20" s="2"/>
      <c r="H20" s="2"/>
      <c r="I20" s="2"/>
      <c r="J20" s="2"/>
    </row>
    <row r="21" spans="1:10" ht="13.5" thickTop="1">
      <c r="A21" s="54" t="s">
        <v>26</v>
      </c>
      <c r="B21" s="116">
        <f>+(B19+B20)*B6</f>
        <v>9828</v>
      </c>
      <c r="C21" s="116">
        <f>+(C19+C20)*B6</f>
        <v>1965.6</v>
      </c>
      <c r="D21" s="15" t="s">
        <v>4</v>
      </c>
    </row>
    <row r="22" spans="1:10">
      <c r="A22" s="56"/>
      <c r="B22" s="4"/>
      <c r="C22" s="4"/>
      <c r="D22" s="15"/>
    </row>
    <row r="23" spans="1:10" ht="16.5" thickBot="1">
      <c r="A23" s="56"/>
      <c r="B23" s="18" t="s">
        <v>5</v>
      </c>
      <c r="C23" s="1">
        <f>+B21-C21</f>
        <v>7862.4</v>
      </c>
      <c r="D23" s="15" t="s">
        <v>4</v>
      </c>
    </row>
    <row r="24" spans="1:10">
      <c r="A24" s="57"/>
      <c r="B24" s="19"/>
      <c r="C24" s="20"/>
      <c r="D24" s="21"/>
    </row>
    <row r="25" spans="1:10">
      <c r="A25" s="52"/>
      <c r="B25" s="22"/>
      <c r="C25" s="23"/>
      <c r="D25" s="4"/>
    </row>
    <row r="26" spans="1:10">
      <c r="A26" s="75" t="s">
        <v>34</v>
      </c>
      <c r="B26" s="12"/>
      <c r="C26" s="24"/>
      <c r="D26" s="5"/>
    </row>
    <row r="27" spans="1:10">
      <c r="A27" s="56"/>
      <c r="B27" s="42" t="str">
        <f>B15</f>
        <v>Halogen 111 75W - 12V</v>
      </c>
      <c r="C27" s="154" t="str">
        <f>C15</f>
        <v>MASTER LEDspot AR111 15W → 75W</v>
      </c>
      <c r="D27" s="15"/>
    </row>
    <row r="28" spans="1:10" ht="15" customHeight="1">
      <c r="A28" s="54" t="s">
        <v>23</v>
      </c>
      <c r="B28" s="172">
        <v>25.9</v>
      </c>
      <c r="C28" s="172">
        <v>219</v>
      </c>
      <c r="D28" s="15" t="s">
        <v>6</v>
      </c>
    </row>
    <row r="29" spans="1:10" ht="15" customHeight="1">
      <c r="A29" s="54" t="s">
        <v>44</v>
      </c>
      <c r="B29" s="173"/>
      <c r="C29" s="173"/>
      <c r="D29" s="15" t="s">
        <v>6</v>
      </c>
    </row>
    <row r="30" spans="1:10" ht="15" customHeight="1">
      <c r="A30" s="54" t="s">
        <v>15</v>
      </c>
      <c r="B30" s="174">
        <v>1000</v>
      </c>
      <c r="C30" s="14">
        <f>IF(C27="MASTER LEDspot AR111 15W → 75W",45000,IF(C27="MASTER LEDspot AR111 10W → 50W",45000,0))</f>
        <v>45000</v>
      </c>
      <c r="D30" s="15" t="s">
        <v>154</v>
      </c>
    </row>
    <row r="31" spans="1:10" ht="15" hidden="1" customHeight="1">
      <c r="A31" s="54" t="s">
        <v>160</v>
      </c>
      <c r="B31" s="41">
        <f>B9/B30</f>
        <v>3.12</v>
      </c>
      <c r="C31" s="41">
        <f>B9/C30</f>
        <v>6.933333333333333E-2</v>
      </c>
      <c r="D31" s="15" t="s">
        <v>150</v>
      </c>
    </row>
    <row r="32" spans="1:10" ht="15" customHeight="1" thickBot="1">
      <c r="A32" s="54" t="s">
        <v>24</v>
      </c>
      <c r="B32" s="32">
        <f>B28*B31</f>
        <v>80.807999999999993</v>
      </c>
      <c r="C32" s="32">
        <f>C28*C31</f>
        <v>15.183999999999999</v>
      </c>
      <c r="D32" s="15" t="s">
        <v>4</v>
      </c>
    </row>
    <row r="33" spans="1:12" ht="15" customHeight="1" thickTop="1">
      <c r="A33" s="54" t="s">
        <v>25</v>
      </c>
      <c r="B33" s="116">
        <f>B32*B6</f>
        <v>8080.7999999999993</v>
      </c>
      <c r="C33" s="116">
        <f>+C32*B6</f>
        <v>1518.3999999999999</v>
      </c>
      <c r="D33" s="15" t="s">
        <v>4</v>
      </c>
    </row>
    <row r="34" spans="1:12" ht="15" customHeight="1">
      <c r="A34" s="54"/>
      <c r="B34" s="25"/>
      <c r="C34" s="25"/>
      <c r="D34" s="15"/>
    </row>
    <row r="35" spans="1:12" ht="16.5" thickBot="1">
      <c r="A35" s="56"/>
      <c r="B35" s="26" t="s">
        <v>5</v>
      </c>
      <c r="C35" s="1">
        <f>+B33-C33</f>
        <v>6562.4</v>
      </c>
      <c r="D35" s="15" t="s">
        <v>4</v>
      </c>
    </row>
    <row r="36" spans="1:12">
      <c r="A36" s="57"/>
      <c r="B36" s="27"/>
      <c r="C36" s="27"/>
      <c r="D36" s="21"/>
    </row>
    <row r="37" spans="1:12">
      <c r="A37" s="52"/>
    </row>
    <row r="38" spans="1:12">
      <c r="A38" s="75" t="s">
        <v>32</v>
      </c>
      <c r="B38" s="28"/>
      <c r="C38" s="28"/>
      <c r="D38" s="5"/>
    </row>
    <row r="39" spans="1:12">
      <c r="A39" s="56"/>
      <c r="B39" s="29" t="str">
        <f>B15</f>
        <v>Halogen 111 75W - 12V</v>
      </c>
      <c r="C39" s="30" t="str">
        <f>C15</f>
        <v>MASTER LEDspot AR111 15W → 75W</v>
      </c>
      <c r="D39" s="15"/>
    </row>
    <row r="40" spans="1:12">
      <c r="A40" s="54" t="s">
        <v>7</v>
      </c>
      <c r="B40" s="472"/>
      <c r="C40" s="473"/>
      <c r="D40" s="15" t="s">
        <v>6</v>
      </c>
      <c r="G40" s="22"/>
      <c r="H40" s="31"/>
    </row>
    <row r="41" spans="1:12" ht="13.5" thickBot="1">
      <c r="A41" s="54" t="s">
        <v>30</v>
      </c>
      <c r="B41" s="32">
        <f>+B40*B31</f>
        <v>0</v>
      </c>
      <c r="C41" s="32">
        <f>+B40*C31</f>
        <v>0</v>
      </c>
      <c r="D41" s="15" t="s">
        <v>4</v>
      </c>
      <c r="G41" s="22"/>
      <c r="H41" s="33"/>
    </row>
    <row r="42" spans="1:12" ht="13.5" thickTop="1">
      <c r="A42" s="54" t="s">
        <v>29</v>
      </c>
      <c r="B42" s="16">
        <f>+B41*B6</f>
        <v>0</v>
      </c>
      <c r="C42" s="16">
        <f>+C41*B6</f>
        <v>0</v>
      </c>
      <c r="D42" s="15" t="s">
        <v>4</v>
      </c>
      <c r="F42" s="22"/>
    </row>
    <row r="43" spans="1:12">
      <c r="A43" s="54"/>
      <c r="B43" s="11"/>
      <c r="C43" s="11"/>
      <c r="D43" s="15"/>
      <c r="F43" s="22"/>
    </row>
    <row r="44" spans="1:12" ht="16.5" thickBot="1">
      <c r="A44" s="54"/>
      <c r="B44" s="34" t="s">
        <v>5</v>
      </c>
      <c r="C44" s="1">
        <f>(B42-C42)</f>
        <v>0</v>
      </c>
      <c r="D44" s="15" t="s">
        <v>4</v>
      </c>
      <c r="F44" s="35"/>
      <c r="G44" s="36"/>
      <c r="H44" s="36"/>
      <c r="I44" s="36"/>
      <c r="J44" s="36"/>
      <c r="K44" s="36"/>
      <c r="L44" s="36"/>
    </row>
    <row r="45" spans="1:12">
      <c r="A45" s="58"/>
      <c r="B45" s="37"/>
      <c r="C45" s="37"/>
      <c r="D45" s="21"/>
      <c r="F45" s="36"/>
      <c r="G45" s="36"/>
      <c r="H45" s="36"/>
      <c r="I45" s="36"/>
      <c r="J45" s="36"/>
      <c r="K45" s="36"/>
      <c r="L45" s="36"/>
    </row>
    <row r="46" spans="1:12" ht="13.5" thickBot="1">
      <c r="A46" s="45"/>
      <c r="B46" s="11"/>
      <c r="C46" s="11"/>
      <c r="D46" s="4"/>
      <c r="F46" s="36"/>
      <c r="G46" s="36"/>
      <c r="H46" s="36"/>
      <c r="I46" s="36"/>
      <c r="J46" s="36"/>
      <c r="K46" s="36"/>
      <c r="L46" s="36"/>
    </row>
    <row r="47" spans="1:12" s="4" customFormat="1" ht="13.5" thickBot="1">
      <c r="A47" s="74" t="s">
        <v>33</v>
      </c>
      <c r="B47" s="85" t="str">
        <f>B15</f>
        <v>Halogen 111 75W - 12V</v>
      </c>
      <c r="C47" s="86" t="str">
        <f>C15</f>
        <v>MASTER LEDspot AR111 15W → 75W</v>
      </c>
      <c r="F47" s="44"/>
      <c r="G47" s="44"/>
      <c r="H47" s="44"/>
      <c r="I47" s="44"/>
      <c r="J47" s="44"/>
      <c r="K47" s="44"/>
      <c r="L47" s="44"/>
    </row>
    <row r="48" spans="1:12" s="4" customFormat="1" ht="13.5" thickBot="1">
      <c r="A48" s="146" t="s">
        <v>46</v>
      </c>
      <c r="B48" s="147">
        <f>(B29+B28)*B6</f>
        <v>2590</v>
      </c>
      <c r="C48" s="148">
        <f>(C29+C28)*B6</f>
        <v>21900</v>
      </c>
      <c r="D48" s="48" t="s">
        <v>6</v>
      </c>
      <c r="F48" s="44"/>
      <c r="G48" s="44"/>
      <c r="H48" s="44"/>
      <c r="I48" s="44"/>
      <c r="J48" s="44"/>
      <c r="K48" s="44"/>
      <c r="L48" s="44"/>
    </row>
    <row r="49" spans="1:24" ht="13.5" hidden="1" thickBot="1">
      <c r="A49" s="143" t="s">
        <v>42</v>
      </c>
      <c r="B49" s="144">
        <f>B21+B33+B42</f>
        <v>17908.8</v>
      </c>
      <c r="C49" s="145">
        <f>C21+C33+C42</f>
        <v>3484</v>
      </c>
      <c r="D49" s="48" t="s">
        <v>6</v>
      </c>
      <c r="F49" s="36"/>
      <c r="G49" s="36"/>
      <c r="H49" s="36"/>
      <c r="I49" s="36"/>
      <c r="J49" s="36"/>
      <c r="K49" s="36"/>
      <c r="L49" s="36"/>
      <c r="M49" s="36"/>
      <c r="N49" s="36"/>
      <c r="O49" s="36"/>
      <c r="P49" s="36"/>
      <c r="Q49" s="36"/>
      <c r="R49" s="36"/>
      <c r="S49" s="36"/>
      <c r="T49" s="36"/>
      <c r="U49" s="36"/>
      <c r="V49" s="36"/>
      <c r="W49" s="36"/>
      <c r="X49" s="36"/>
    </row>
    <row r="50" spans="1:24" ht="15">
      <c r="A50" s="482" t="s">
        <v>153</v>
      </c>
      <c r="B50" s="483"/>
      <c r="C50" s="165">
        <f>C30/B9</f>
        <v>14.423076923076923</v>
      </c>
      <c r="D50" s="50" t="s">
        <v>138</v>
      </c>
      <c r="E50" s="4"/>
      <c r="F50" s="39"/>
      <c r="G50" s="39"/>
      <c r="H50" s="39"/>
      <c r="I50" s="39"/>
      <c r="J50" s="39"/>
      <c r="K50" s="39"/>
      <c r="L50" s="39"/>
      <c r="M50" s="39"/>
      <c r="N50" s="38"/>
      <c r="O50" s="38"/>
      <c r="P50" s="38"/>
      <c r="Q50" s="38"/>
      <c r="R50" s="38"/>
      <c r="S50" s="38"/>
      <c r="T50" s="36"/>
      <c r="U50" s="36"/>
      <c r="V50" s="36"/>
      <c r="W50" s="36"/>
      <c r="X50" s="36"/>
    </row>
    <row r="51" spans="1:24" ht="15">
      <c r="A51" s="484" t="s">
        <v>43</v>
      </c>
      <c r="B51" s="485"/>
      <c r="C51" s="79">
        <f>C23+C35+C44</f>
        <v>14424.8</v>
      </c>
      <c r="D51" s="48" t="s">
        <v>4</v>
      </c>
      <c r="F51" s="39"/>
      <c r="G51" s="39"/>
      <c r="H51" s="39"/>
      <c r="I51" s="39"/>
      <c r="J51" s="39"/>
      <c r="K51" s="39"/>
      <c r="L51" s="39"/>
      <c r="M51" s="39"/>
      <c r="V51" s="36"/>
      <c r="W51" s="36"/>
      <c r="X51" s="36"/>
    </row>
    <row r="52" spans="1:24" ht="15">
      <c r="A52" s="484" t="s">
        <v>161</v>
      </c>
      <c r="B52" s="485"/>
      <c r="C52" s="80">
        <f>C51*C50</f>
        <v>208050</v>
      </c>
      <c r="D52" s="49" t="s">
        <v>6</v>
      </c>
      <c r="F52" s="39"/>
      <c r="G52" s="39"/>
      <c r="H52" s="39"/>
      <c r="I52" s="39"/>
      <c r="J52" s="39"/>
      <c r="K52" s="39"/>
      <c r="L52" s="39"/>
      <c r="M52" s="39"/>
      <c r="V52" s="36"/>
      <c r="W52" s="36"/>
      <c r="X52" s="36"/>
    </row>
    <row r="53" spans="1:24" ht="15">
      <c r="A53" s="484" t="s">
        <v>8</v>
      </c>
      <c r="B53" s="485"/>
      <c r="C53" s="81">
        <f>(B48-C48)/(C49-B49)</f>
        <v>1.3386667406133881</v>
      </c>
      <c r="D53" s="50" t="s">
        <v>18</v>
      </c>
      <c r="F53" s="108" t="s">
        <v>9</v>
      </c>
      <c r="G53" s="39">
        <v>0</v>
      </c>
      <c r="H53" s="39">
        <v>1</v>
      </c>
      <c r="I53" s="39">
        <v>2</v>
      </c>
      <c r="J53" s="39">
        <v>3</v>
      </c>
      <c r="K53" s="39">
        <v>4</v>
      </c>
      <c r="L53" s="39">
        <v>5</v>
      </c>
      <c r="M53" s="39">
        <v>6</v>
      </c>
      <c r="V53" s="36"/>
      <c r="W53" s="36"/>
      <c r="X53" s="36"/>
    </row>
    <row r="54" spans="1:24" s="36" customFormat="1" ht="15.75" thickBot="1">
      <c r="A54" s="486" t="s">
        <v>47</v>
      </c>
      <c r="B54" s="487"/>
      <c r="C54" s="82">
        <f>(B17-C17)*0.42*B6</f>
        <v>7862.4</v>
      </c>
      <c r="D54" s="50" t="s">
        <v>168</v>
      </c>
      <c r="E54" s="76"/>
      <c r="F54" s="61" t="s">
        <v>10</v>
      </c>
      <c r="G54" s="62">
        <f t="shared" ref="G54:M54" si="0">$B$9*G53</f>
        <v>0</v>
      </c>
      <c r="H54" s="62">
        <f t="shared" si="0"/>
        <v>3120</v>
      </c>
      <c r="I54" s="62">
        <f t="shared" si="0"/>
        <v>6240</v>
      </c>
      <c r="J54" s="62">
        <f t="shared" si="0"/>
        <v>9360</v>
      </c>
      <c r="K54" s="62">
        <f t="shared" si="0"/>
        <v>12480</v>
      </c>
      <c r="L54" s="62">
        <f t="shared" si="0"/>
        <v>15600</v>
      </c>
      <c r="M54" s="62">
        <f t="shared" si="0"/>
        <v>18720</v>
      </c>
      <c r="N54" s="77"/>
      <c r="O54" s="77"/>
      <c r="P54" s="77"/>
      <c r="Q54" s="77"/>
      <c r="R54" s="2"/>
      <c r="S54" s="2"/>
      <c r="T54" s="2"/>
      <c r="U54" s="2"/>
    </row>
    <row r="55" spans="1:24" s="36" customFormat="1">
      <c r="C55" s="47"/>
      <c r="D55" s="63"/>
      <c r="E55" s="76"/>
      <c r="F55" s="64" t="str">
        <f>B15</f>
        <v>Halogen 111 75W - 12V</v>
      </c>
      <c r="G55" s="62">
        <f>B28*B6+B29*B6</f>
        <v>2590</v>
      </c>
      <c r="H55" s="62">
        <f t="shared" ref="H55:M55" si="1">G55+$B$49</f>
        <v>20498.8</v>
      </c>
      <c r="I55" s="62">
        <f t="shared" si="1"/>
        <v>38407.599999999999</v>
      </c>
      <c r="J55" s="62">
        <f t="shared" si="1"/>
        <v>56316.399999999994</v>
      </c>
      <c r="K55" s="62">
        <f t="shared" si="1"/>
        <v>74225.2</v>
      </c>
      <c r="L55" s="62">
        <f t="shared" si="1"/>
        <v>92134</v>
      </c>
      <c r="M55" s="65">
        <f t="shared" si="1"/>
        <v>110042.8</v>
      </c>
      <c r="N55" s="76"/>
      <c r="O55" s="2"/>
      <c r="P55" s="2"/>
      <c r="Q55" s="2"/>
      <c r="R55" s="2"/>
      <c r="S55" s="2"/>
      <c r="T55" s="2"/>
      <c r="U55" s="2"/>
    </row>
    <row r="56" spans="1:24" s="36" customFormat="1">
      <c r="A56" s="381" t="s">
        <v>283</v>
      </c>
      <c r="B56" s="2"/>
      <c r="C56" s="2"/>
      <c r="D56" s="60"/>
      <c r="E56" s="76"/>
      <c r="F56" s="66" t="str">
        <f>C15</f>
        <v>MASTER LEDspot AR111 15W → 75W</v>
      </c>
      <c r="G56" s="62">
        <f>(C28+C29)*B6</f>
        <v>21900</v>
      </c>
      <c r="H56" s="62">
        <f t="shared" ref="H56:M56" si="2">G56+$C$49</f>
        <v>25384</v>
      </c>
      <c r="I56" s="62">
        <f t="shared" si="2"/>
        <v>28868</v>
      </c>
      <c r="J56" s="62">
        <f t="shared" si="2"/>
        <v>32352</v>
      </c>
      <c r="K56" s="62">
        <f t="shared" si="2"/>
        <v>35836</v>
      </c>
      <c r="L56" s="62">
        <f t="shared" si="2"/>
        <v>39320</v>
      </c>
      <c r="M56" s="65">
        <f t="shared" si="2"/>
        <v>42804</v>
      </c>
      <c r="N56" s="76"/>
      <c r="O56" s="2"/>
      <c r="P56" s="2"/>
      <c r="Q56" s="2"/>
      <c r="R56" s="2"/>
      <c r="S56" s="2"/>
      <c r="T56" s="2"/>
      <c r="U56" s="2"/>
    </row>
    <row r="57" spans="1:24" s="36" customFormat="1">
      <c r="A57" s="2"/>
      <c r="B57" s="46"/>
      <c r="C57" s="2"/>
      <c r="D57" s="60"/>
      <c r="E57" s="76"/>
      <c r="F57" s="66" t="e">
        <f>#REF!</f>
        <v>#REF!</v>
      </c>
      <c r="G57" s="67" t="e">
        <f>(#REF!+#REF!)*B6</f>
        <v>#REF!</v>
      </c>
      <c r="H57" s="65" t="e">
        <f>G57+#REF!</f>
        <v>#REF!</v>
      </c>
      <c r="I57" s="65" t="e">
        <f>H57+#REF!</f>
        <v>#REF!</v>
      </c>
      <c r="J57" s="65" t="e">
        <f>I57+#REF!</f>
        <v>#REF!</v>
      </c>
      <c r="K57" s="65" t="e">
        <f>J57+#REF!</f>
        <v>#REF!</v>
      </c>
      <c r="L57" s="65" t="e">
        <f>K57+#REF!</f>
        <v>#REF!</v>
      </c>
      <c r="M57" s="65" t="e">
        <f>L57+#REF!</f>
        <v>#REF!</v>
      </c>
      <c r="N57" s="76"/>
      <c r="O57" s="2"/>
      <c r="P57" s="2"/>
      <c r="Q57" s="2"/>
      <c r="R57" s="2"/>
      <c r="S57" s="2"/>
      <c r="T57" s="2"/>
      <c r="U57" s="2"/>
    </row>
    <row r="58" spans="1:24" s="36" customFormat="1" ht="15">
      <c r="A58" s="2" t="s">
        <v>141</v>
      </c>
      <c r="B58" s="156"/>
      <c r="C58" s="2"/>
      <c r="D58" s="60"/>
      <c r="E58" s="76"/>
      <c r="F58" s="60"/>
      <c r="G58" s="60"/>
      <c r="H58" s="60"/>
      <c r="I58" s="60"/>
      <c r="J58" s="60"/>
      <c r="K58" s="60"/>
      <c r="L58" s="60"/>
      <c r="M58" s="60"/>
      <c r="N58" s="76"/>
      <c r="O58" s="2"/>
      <c r="P58" s="2"/>
      <c r="Q58" s="2"/>
      <c r="R58" s="2"/>
      <c r="S58" s="2"/>
      <c r="T58" s="2"/>
      <c r="U58" s="2"/>
    </row>
    <row r="59" spans="1:24" s="36" customFormat="1">
      <c r="A59" s="2"/>
      <c r="B59" s="2"/>
      <c r="C59" s="2"/>
      <c r="D59" s="60"/>
      <c r="E59" s="76"/>
      <c r="F59" s="60"/>
      <c r="G59" s="60"/>
      <c r="H59" s="60"/>
      <c r="I59" s="60"/>
      <c r="J59" s="60"/>
      <c r="K59" s="60"/>
      <c r="L59" s="60"/>
      <c r="M59" s="60"/>
      <c r="N59" s="115"/>
      <c r="O59" s="109"/>
      <c r="P59" s="109"/>
      <c r="Q59" s="2"/>
      <c r="R59" s="2"/>
      <c r="S59" s="2"/>
      <c r="T59" s="2"/>
      <c r="U59" s="2"/>
    </row>
    <row r="60" spans="1:24" s="36" customFormat="1">
      <c r="A60" s="2" t="s">
        <v>162</v>
      </c>
      <c r="B60" s="2"/>
      <c r="C60" s="2"/>
      <c r="D60" s="60"/>
      <c r="E60" s="76"/>
      <c r="F60" s="60"/>
      <c r="G60" s="60"/>
      <c r="H60" s="60"/>
      <c r="I60" s="60"/>
      <c r="J60" s="60"/>
      <c r="K60" s="60"/>
      <c r="L60" s="60"/>
      <c r="M60" s="60"/>
      <c r="N60" s="115"/>
      <c r="O60" s="109"/>
      <c r="P60" s="109"/>
      <c r="Q60" s="2"/>
      <c r="R60" s="2"/>
      <c r="S60" s="2"/>
      <c r="T60" s="2"/>
      <c r="U60" s="2"/>
    </row>
    <row r="61" spans="1:24" ht="78.75" customHeight="1">
      <c r="A61" s="480" t="s">
        <v>148</v>
      </c>
      <c r="B61" s="480"/>
      <c r="C61" s="480"/>
      <c r="D61" s="480"/>
    </row>
    <row r="62" spans="1:24" ht="52.5" customHeight="1">
      <c r="A62" s="481" t="s">
        <v>149</v>
      </c>
      <c r="B62" s="481"/>
      <c r="C62" s="481"/>
      <c r="D62" s="481"/>
    </row>
    <row r="63" spans="1:24" s="36" customFormat="1"/>
    <row r="64" spans="1:24" s="36" customFormat="1">
      <c r="C64" s="35"/>
    </row>
    <row r="65" spans="1:16" ht="13.5" thickBot="1">
      <c r="A65" s="106" t="s">
        <v>45</v>
      </c>
      <c r="B65" s="22" t="s">
        <v>84</v>
      </c>
      <c r="C65" s="22"/>
      <c r="N65" s="109"/>
      <c r="O65" s="109"/>
      <c r="P65" s="109"/>
    </row>
    <row r="66" spans="1:16">
      <c r="A66" s="162"/>
      <c r="B66" s="107">
        <f ca="1">TODAY()</f>
        <v>41071</v>
      </c>
      <c r="C66" s="22"/>
      <c r="N66" s="109"/>
      <c r="O66" s="109"/>
      <c r="P66" s="109"/>
    </row>
    <row r="67" spans="1:16">
      <c r="A67" s="163"/>
      <c r="C67" s="22"/>
      <c r="N67" s="109"/>
      <c r="O67" s="109"/>
      <c r="P67" s="109"/>
    </row>
    <row r="68" spans="1:16">
      <c r="A68" s="163"/>
      <c r="C68" s="22"/>
      <c r="N68" s="109"/>
      <c r="O68" s="109"/>
      <c r="P68" s="109"/>
    </row>
    <row r="69" spans="1:16">
      <c r="A69" s="163"/>
      <c r="C69" s="22"/>
      <c r="N69" s="109"/>
      <c r="O69" s="109"/>
      <c r="P69" s="109"/>
    </row>
    <row r="70" spans="1:16">
      <c r="A70" s="163"/>
      <c r="N70" s="109"/>
      <c r="O70" s="109"/>
      <c r="P70" s="109"/>
    </row>
    <row r="71" spans="1:16">
      <c r="A71" s="163"/>
      <c r="N71" s="109"/>
      <c r="O71" s="109"/>
      <c r="P71" s="109"/>
    </row>
    <row r="72" spans="1:16">
      <c r="A72" s="163"/>
      <c r="N72" s="109"/>
      <c r="O72" s="109"/>
      <c r="P72" s="109"/>
    </row>
    <row r="73" spans="1:16">
      <c r="A73" s="163"/>
      <c r="N73" s="109"/>
      <c r="O73" s="109"/>
      <c r="P73" s="109"/>
    </row>
    <row r="74" spans="1:16">
      <c r="A74" s="163"/>
      <c r="B74" s="22"/>
      <c r="N74" s="109"/>
      <c r="O74" s="109"/>
      <c r="P74" s="109"/>
    </row>
    <row r="75" spans="1:16">
      <c r="A75" s="163"/>
      <c r="B75" s="22"/>
      <c r="N75" s="109"/>
      <c r="O75" s="109"/>
      <c r="P75" s="109"/>
    </row>
    <row r="76" spans="1:16">
      <c r="A76" s="163"/>
      <c r="N76" s="109"/>
      <c r="O76" s="109"/>
      <c r="P76" s="109"/>
    </row>
    <row r="77" spans="1:16" ht="13.5" thickBot="1">
      <c r="A77" s="164"/>
      <c r="N77" s="109"/>
      <c r="O77" s="109"/>
      <c r="P77" s="109"/>
    </row>
    <row r="78" spans="1:16">
      <c r="N78" s="109"/>
      <c r="O78" s="109"/>
      <c r="P78" s="109"/>
    </row>
    <row r="79" spans="1:16">
      <c r="A79" s="51" t="s">
        <v>159</v>
      </c>
      <c r="N79" s="109"/>
      <c r="O79" s="109"/>
      <c r="P79" s="109"/>
    </row>
    <row r="80" spans="1:16">
      <c r="N80" s="109"/>
      <c r="O80" s="109"/>
      <c r="P80" s="109"/>
    </row>
    <row r="81" spans="1:1" s="36" customFormat="1">
      <c r="A81" s="59"/>
    </row>
    <row r="82" spans="1:1" s="36" customFormat="1">
      <c r="A82" s="59"/>
    </row>
    <row r="83" spans="1:1" s="36" customFormat="1">
      <c r="A83" s="59"/>
    </row>
    <row r="84" spans="1:1" s="36" customFormat="1">
      <c r="A84" s="59"/>
    </row>
    <row r="85" spans="1:1" s="36" customFormat="1">
      <c r="A85" s="59"/>
    </row>
    <row r="86" spans="1:1" s="36" customFormat="1">
      <c r="A86" s="59"/>
    </row>
    <row r="87" spans="1:1" s="36" customFormat="1">
      <c r="A87" s="59"/>
    </row>
    <row r="88" spans="1:1" s="36" customFormat="1">
      <c r="A88" s="59"/>
    </row>
    <row r="89" spans="1:1" s="36" customFormat="1">
      <c r="A89" s="59"/>
    </row>
    <row r="90" spans="1:1" s="36" customFormat="1">
      <c r="A90" s="59"/>
    </row>
    <row r="91" spans="1:1" s="36" customFormat="1">
      <c r="A91" s="59"/>
    </row>
    <row r="92" spans="1:1" s="36" customFormat="1">
      <c r="A92" s="59"/>
    </row>
    <row r="93" spans="1:1" s="36" customFormat="1">
      <c r="A93" s="59"/>
    </row>
    <row r="94" spans="1:1" s="36" customFormat="1">
      <c r="A94" s="59"/>
    </row>
    <row r="95" spans="1:1" s="36" customFormat="1">
      <c r="A95" s="59"/>
    </row>
    <row r="96" spans="1:1" s="36" customFormat="1">
      <c r="A96" s="59"/>
    </row>
    <row r="97" spans="1:1" s="36" customFormat="1">
      <c r="A97" s="59"/>
    </row>
    <row r="98" spans="1:1" s="36" customFormat="1">
      <c r="A98" s="59"/>
    </row>
    <row r="99" spans="1:1" s="36" customFormat="1">
      <c r="A99" s="59"/>
    </row>
    <row r="100" spans="1:1" s="36" customFormat="1">
      <c r="A100" s="59"/>
    </row>
    <row r="101" spans="1:1" s="36" customFormat="1">
      <c r="A101" s="59"/>
    </row>
    <row r="102" spans="1:1" s="36" customFormat="1">
      <c r="A102" s="59"/>
    </row>
    <row r="103" spans="1:1" s="36" customFormat="1">
      <c r="A103" s="59"/>
    </row>
    <row r="104" spans="1:1" s="36" customFormat="1">
      <c r="A104" s="59"/>
    </row>
    <row r="105" spans="1:1" s="36" customFormat="1">
      <c r="A105" s="59"/>
    </row>
    <row r="106" spans="1:1" s="36" customFormat="1">
      <c r="A106" s="59"/>
    </row>
    <row r="107" spans="1:1" s="36" customFormat="1">
      <c r="A107" s="59"/>
    </row>
    <row r="108" spans="1:1" s="36" customFormat="1">
      <c r="A108" s="59"/>
    </row>
    <row r="109" spans="1:1" s="36" customFormat="1">
      <c r="A109" s="59"/>
    </row>
    <row r="110" spans="1:1" s="36" customFormat="1">
      <c r="A110" s="59"/>
    </row>
    <row r="111" spans="1:1" s="36" customFormat="1">
      <c r="A111" s="59"/>
    </row>
    <row r="112" spans="1:1" s="36" customFormat="1">
      <c r="A112" s="59"/>
    </row>
    <row r="113" spans="1:1" s="36" customFormat="1">
      <c r="A113" s="59"/>
    </row>
    <row r="114" spans="1:1" s="36" customFormat="1">
      <c r="A114" s="59"/>
    </row>
    <row r="115" spans="1:1" s="36" customFormat="1">
      <c r="A115" s="59"/>
    </row>
    <row r="116" spans="1:1" s="36" customFormat="1">
      <c r="A116" s="59"/>
    </row>
    <row r="117" spans="1:1" s="36" customFormat="1">
      <c r="A117" s="59"/>
    </row>
    <row r="118" spans="1:1" s="36" customFormat="1">
      <c r="A118" s="59"/>
    </row>
    <row r="119" spans="1:1" s="36" customFormat="1">
      <c r="A119" s="59"/>
    </row>
    <row r="120" spans="1:1" s="36" customFormat="1">
      <c r="A120" s="59"/>
    </row>
    <row r="121" spans="1:1" s="36" customFormat="1">
      <c r="A121" s="59"/>
    </row>
    <row r="122" spans="1:1" s="36" customFormat="1">
      <c r="A122" s="59"/>
    </row>
    <row r="123" spans="1:1" s="36" customFormat="1">
      <c r="A123" s="59"/>
    </row>
    <row r="124" spans="1:1" s="36" customFormat="1">
      <c r="A124" s="59"/>
    </row>
    <row r="125" spans="1:1" s="36" customFormat="1">
      <c r="A125" s="59"/>
    </row>
    <row r="126" spans="1:1" s="36" customFormat="1">
      <c r="A126" s="59"/>
    </row>
    <row r="127" spans="1:1" s="36" customFormat="1">
      <c r="A127" s="59"/>
    </row>
    <row r="128" spans="1:1" s="36" customFormat="1">
      <c r="A128" s="59"/>
    </row>
    <row r="129" spans="1:1" s="36" customFormat="1">
      <c r="A129" s="59"/>
    </row>
    <row r="130" spans="1:1" s="36" customFormat="1">
      <c r="A130" s="59"/>
    </row>
    <row r="131" spans="1:1" s="36" customFormat="1">
      <c r="A131" s="59"/>
    </row>
    <row r="132" spans="1:1" s="36" customFormat="1">
      <c r="A132" s="59"/>
    </row>
    <row r="133" spans="1:1" s="36" customFormat="1">
      <c r="A133" s="59"/>
    </row>
    <row r="134" spans="1:1" s="36" customFormat="1">
      <c r="A134" s="59"/>
    </row>
    <row r="135" spans="1:1" s="36" customFormat="1">
      <c r="A135" s="59"/>
    </row>
    <row r="136" spans="1:1" s="36" customFormat="1">
      <c r="A136" s="59"/>
    </row>
    <row r="137" spans="1:1" s="36" customFormat="1">
      <c r="A137" s="59"/>
    </row>
    <row r="138" spans="1:1" s="36" customFormat="1">
      <c r="A138" s="59"/>
    </row>
    <row r="139" spans="1:1" s="36" customFormat="1">
      <c r="A139" s="59"/>
    </row>
    <row r="140" spans="1:1" s="36" customFormat="1">
      <c r="A140" s="59"/>
    </row>
    <row r="141" spans="1:1" s="36" customFormat="1">
      <c r="A141" s="59"/>
    </row>
    <row r="142" spans="1:1" s="36" customFormat="1">
      <c r="A142" s="59"/>
    </row>
    <row r="143" spans="1:1" s="36" customFormat="1">
      <c r="A143" s="59"/>
    </row>
    <row r="144" spans="1:1" s="36" customFormat="1">
      <c r="A144" s="59"/>
    </row>
    <row r="145" spans="1:1" s="36" customFormat="1">
      <c r="A145" s="59"/>
    </row>
    <row r="146" spans="1:1" s="36" customFormat="1">
      <c r="A146" s="59"/>
    </row>
    <row r="147" spans="1:1" s="36" customFormat="1">
      <c r="A147" s="59"/>
    </row>
    <row r="148" spans="1:1" s="36" customFormat="1">
      <c r="A148" s="59"/>
    </row>
    <row r="149" spans="1:1" s="36" customFormat="1">
      <c r="A149" s="59"/>
    </row>
    <row r="150" spans="1:1" s="36" customFormat="1">
      <c r="A150" s="59"/>
    </row>
    <row r="151" spans="1:1" s="36" customFormat="1">
      <c r="A151" s="59"/>
    </row>
    <row r="152" spans="1:1" s="36" customFormat="1">
      <c r="A152" s="59"/>
    </row>
    <row r="153" spans="1:1" s="36" customFormat="1">
      <c r="A153" s="59"/>
    </row>
    <row r="154" spans="1:1" s="36" customFormat="1">
      <c r="A154" s="59"/>
    </row>
    <row r="155" spans="1:1" s="36" customFormat="1">
      <c r="A155" s="59"/>
    </row>
    <row r="156" spans="1:1" s="36" customFormat="1">
      <c r="A156" s="59"/>
    </row>
    <row r="157" spans="1:1" s="36" customFormat="1">
      <c r="A157" s="59"/>
    </row>
    <row r="158" spans="1:1" s="36" customFormat="1">
      <c r="A158" s="59"/>
    </row>
    <row r="159" spans="1:1" s="36" customFormat="1">
      <c r="A159" s="59"/>
    </row>
    <row r="160" spans="1:1" s="36" customFormat="1">
      <c r="A160" s="59"/>
    </row>
    <row r="161" spans="1:1" s="36" customFormat="1">
      <c r="A161" s="59"/>
    </row>
    <row r="162" spans="1:1" s="36" customFormat="1">
      <c r="A162" s="59"/>
    </row>
    <row r="163" spans="1:1" s="36" customFormat="1">
      <c r="A163" s="59"/>
    </row>
    <row r="164" spans="1:1" s="36" customFormat="1">
      <c r="A164" s="59"/>
    </row>
    <row r="165" spans="1:1" s="36" customFormat="1">
      <c r="A165" s="59"/>
    </row>
    <row r="166" spans="1:1" s="36" customFormat="1">
      <c r="A166" s="59"/>
    </row>
    <row r="167" spans="1:1" s="36" customFormat="1">
      <c r="A167" s="59"/>
    </row>
    <row r="168" spans="1:1" s="36" customFormat="1">
      <c r="A168" s="59"/>
    </row>
    <row r="169" spans="1:1" s="36" customFormat="1">
      <c r="A169" s="59"/>
    </row>
    <row r="170" spans="1:1" s="36" customFormat="1">
      <c r="A170" s="59"/>
    </row>
    <row r="171" spans="1:1" s="36" customFormat="1">
      <c r="A171" s="59"/>
    </row>
    <row r="172" spans="1:1" s="36" customFormat="1">
      <c r="A172" s="59"/>
    </row>
    <row r="173" spans="1:1" s="36" customFormat="1">
      <c r="A173" s="59"/>
    </row>
    <row r="174" spans="1:1" s="36" customFormat="1">
      <c r="A174" s="59"/>
    </row>
    <row r="175" spans="1:1" s="36" customFormat="1">
      <c r="A175" s="59"/>
    </row>
    <row r="176" spans="1:1" s="36" customFormat="1">
      <c r="A176" s="59"/>
    </row>
    <row r="177" spans="1:1" s="36" customFormat="1">
      <c r="A177" s="59"/>
    </row>
    <row r="178" spans="1:1" s="36" customFormat="1">
      <c r="A178" s="59"/>
    </row>
    <row r="179" spans="1:1" s="36" customFormat="1">
      <c r="A179" s="59"/>
    </row>
    <row r="180" spans="1:1" s="36" customFormat="1">
      <c r="A180" s="59"/>
    </row>
    <row r="181" spans="1:1" s="36" customFormat="1">
      <c r="A181" s="59"/>
    </row>
    <row r="182" spans="1:1" s="36" customFormat="1">
      <c r="A182" s="59"/>
    </row>
    <row r="183" spans="1:1" s="36" customFormat="1">
      <c r="A183" s="59"/>
    </row>
    <row r="184" spans="1:1" s="36" customFormat="1">
      <c r="A184" s="59"/>
    </row>
    <row r="185" spans="1:1" s="36" customFormat="1">
      <c r="A185" s="59"/>
    </row>
    <row r="186" spans="1:1" s="36" customFormat="1">
      <c r="A186" s="59"/>
    </row>
    <row r="187" spans="1:1" s="36" customFormat="1">
      <c r="A187" s="59"/>
    </row>
    <row r="188" spans="1:1" s="36" customFormat="1">
      <c r="A188" s="59"/>
    </row>
    <row r="189" spans="1:1" s="36" customFormat="1">
      <c r="A189" s="59"/>
    </row>
    <row r="190" spans="1:1" s="36" customFormat="1">
      <c r="A190" s="59"/>
    </row>
    <row r="191" spans="1:1" s="36" customFormat="1">
      <c r="A191" s="59"/>
    </row>
    <row r="192" spans="1:1" s="36" customFormat="1">
      <c r="A192" s="59"/>
    </row>
    <row r="193" spans="1:1" s="36" customFormat="1">
      <c r="A193" s="59"/>
    </row>
    <row r="194" spans="1:1" s="36" customFormat="1">
      <c r="A194" s="59"/>
    </row>
    <row r="195" spans="1:1" s="36" customFormat="1">
      <c r="A195" s="59"/>
    </row>
    <row r="196" spans="1:1" s="36" customFormat="1">
      <c r="A196" s="59"/>
    </row>
    <row r="197" spans="1:1" s="36" customFormat="1">
      <c r="A197" s="59"/>
    </row>
    <row r="198" spans="1:1" s="36" customFormat="1">
      <c r="A198" s="59"/>
    </row>
    <row r="199" spans="1:1" s="36" customFormat="1">
      <c r="A199" s="59"/>
    </row>
    <row r="200" spans="1:1" s="36" customFormat="1">
      <c r="A200" s="59"/>
    </row>
    <row r="201" spans="1:1" s="36" customFormat="1">
      <c r="A201" s="59"/>
    </row>
    <row r="202" spans="1:1" s="36" customFormat="1">
      <c r="A202" s="59"/>
    </row>
    <row r="203" spans="1:1" s="36" customFormat="1">
      <c r="A203" s="59"/>
    </row>
    <row r="204" spans="1:1" s="36" customFormat="1">
      <c r="A204" s="59"/>
    </row>
    <row r="205" spans="1:1" s="36" customFormat="1">
      <c r="A205" s="59"/>
    </row>
    <row r="206" spans="1:1" s="36" customFormat="1">
      <c r="A206" s="59"/>
    </row>
    <row r="207" spans="1:1" s="36" customFormat="1">
      <c r="A207" s="59"/>
    </row>
    <row r="208" spans="1:1" s="36" customFormat="1">
      <c r="A208" s="59"/>
    </row>
    <row r="209" spans="1:1" s="36" customFormat="1">
      <c r="A209" s="59"/>
    </row>
    <row r="210" spans="1:1" s="36" customFormat="1">
      <c r="A210" s="59"/>
    </row>
    <row r="211" spans="1:1" s="36" customFormat="1">
      <c r="A211" s="59"/>
    </row>
    <row r="212" spans="1:1" s="36" customFormat="1">
      <c r="A212" s="59"/>
    </row>
    <row r="213" spans="1:1" s="36" customFormat="1">
      <c r="A213" s="59"/>
    </row>
    <row r="214" spans="1:1" s="36" customFormat="1">
      <c r="A214" s="59"/>
    </row>
    <row r="215" spans="1:1" s="36" customFormat="1">
      <c r="A215" s="59"/>
    </row>
    <row r="216" spans="1:1" s="36" customFormat="1">
      <c r="A216" s="59"/>
    </row>
    <row r="217" spans="1:1" s="36" customFormat="1">
      <c r="A217" s="59"/>
    </row>
    <row r="218" spans="1:1" s="36" customFormat="1">
      <c r="A218" s="59"/>
    </row>
    <row r="219" spans="1:1" s="36" customFormat="1">
      <c r="A219" s="59"/>
    </row>
    <row r="220" spans="1:1" s="36" customFormat="1">
      <c r="A220" s="59"/>
    </row>
    <row r="221" spans="1:1" s="36" customFormat="1">
      <c r="A221" s="59"/>
    </row>
    <row r="222" spans="1:1" s="36" customFormat="1">
      <c r="A222" s="59"/>
    </row>
    <row r="223" spans="1:1" s="36" customFormat="1">
      <c r="A223" s="59"/>
    </row>
    <row r="224" spans="1:1" s="36" customFormat="1">
      <c r="A224" s="59"/>
    </row>
    <row r="225" spans="1:1" s="36" customFormat="1">
      <c r="A225" s="59"/>
    </row>
    <row r="226" spans="1:1" s="36" customFormat="1">
      <c r="A226" s="59"/>
    </row>
    <row r="227" spans="1:1" s="36" customFormat="1">
      <c r="A227" s="59"/>
    </row>
    <row r="228" spans="1:1" s="36" customFormat="1">
      <c r="A228" s="59"/>
    </row>
    <row r="229" spans="1:1" s="36" customFormat="1">
      <c r="A229" s="59"/>
    </row>
    <row r="230" spans="1:1" s="36" customFormat="1">
      <c r="A230" s="59"/>
    </row>
    <row r="231" spans="1:1" s="36" customFormat="1">
      <c r="A231" s="59"/>
    </row>
    <row r="232" spans="1:1" s="36" customFormat="1">
      <c r="A232" s="59"/>
    </row>
    <row r="233" spans="1:1" s="36" customFormat="1">
      <c r="A233" s="59"/>
    </row>
    <row r="234" spans="1:1" s="36" customFormat="1">
      <c r="A234" s="59"/>
    </row>
    <row r="235" spans="1:1" s="36" customFormat="1">
      <c r="A235" s="59"/>
    </row>
    <row r="236" spans="1:1" s="36" customFormat="1">
      <c r="A236" s="59"/>
    </row>
    <row r="237" spans="1:1" s="36" customFormat="1">
      <c r="A237" s="59"/>
    </row>
    <row r="238" spans="1:1" s="36" customFormat="1">
      <c r="A238" s="59"/>
    </row>
    <row r="239" spans="1:1" s="36" customFormat="1">
      <c r="A239" s="59"/>
    </row>
    <row r="240" spans="1:1" s="36" customFormat="1">
      <c r="A240" s="59"/>
    </row>
    <row r="241" spans="1:1" s="36" customFormat="1">
      <c r="A241" s="59"/>
    </row>
    <row r="242" spans="1:1" s="36" customFormat="1">
      <c r="A242" s="59"/>
    </row>
    <row r="243" spans="1:1" s="36" customFormat="1">
      <c r="A243" s="59"/>
    </row>
    <row r="244" spans="1:1" s="36" customFormat="1">
      <c r="A244" s="59"/>
    </row>
    <row r="245" spans="1:1" s="36" customFormat="1">
      <c r="A245" s="59"/>
    </row>
    <row r="246" spans="1:1" s="36" customFormat="1">
      <c r="A246" s="59"/>
    </row>
    <row r="247" spans="1:1" s="36" customFormat="1">
      <c r="A247" s="59"/>
    </row>
    <row r="248" spans="1:1" s="36" customFormat="1">
      <c r="A248" s="59"/>
    </row>
    <row r="249" spans="1:1" s="36" customFormat="1">
      <c r="A249" s="59"/>
    </row>
    <row r="250" spans="1:1" s="36" customFormat="1">
      <c r="A250" s="59"/>
    </row>
    <row r="251" spans="1:1" s="36" customFormat="1">
      <c r="A251" s="59"/>
    </row>
    <row r="252" spans="1:1" s="36" customFormat="1">
      <c r="A252" s="59"/>
    </row>
    <row r="253" spans="1:1" s="36" customFormat="1">
      <c r="A253" s="59"/>
    </row>
    <row r="254" spans="1:1" s="36" customFormat="1">
      <c r="A254" s="59"/>
    </row>
    <row r="255" spans="1:1" s="36" customFormat="1">
      <c r="A255" s="59"/>
    </row>
  </sheetData>
  <sheetProtection password="CC24" sheet="1" objects="1" scenarios="1"/>
  <mergeCells count="16">
    <mergeCell ref="F18:H18"/>
    <mergeCell ref="C4:D4"/>
    <mergeCell ref="F15:H15"/>
    <mergeCell ref="C5:D5"/>
    <mergeCell ref="F16:H16"/>
    <mergeCell ref="F17:H17"/>
    <mergeCell ref="B18:C18"/>
    <mergeCell ref="A61:D61"/>
    <mergeCell ref="A62:D62"/>
    <mergeCell ref="A53:B53"/>
    <mergeCell ref="A54:B54"/>
    <mergeCell ref="F19:H19"/>
    <mergeCell ref="B40:C40"/>
    <mergeCell ref="A50:B50"/>
    <mergeCell ref="A51:B51"/>
    <mergeCell ref="A52:B52"/>
  </mergeCells>
  <conditionalFormatting sqref="C51 C44 C35 C23">
    <cfRule type="cellIs" dxfId="37" priority="1" stopIfTrue="1" operator="greaterThan">
      <formula>0</formula>
    </cfRule>
    <cfRule type="cellIs" dxfId="36" priority="2" stopIfTrue="1" operator="lessThanOrEqual">
      <formula>0</formula>
    </cfRule>
  </conditionalFormatting>
  <dataValidations count="9">
    <dataValidation type="list" allowBlank="1" showInputMessage="1" showErrorMessage="1" sqref="B30">
      <formula1>$P$1:$P$3</formula1>
    </dataValidation>
    <dataValidation type="list" allowBlank="1" showInputMessage="1" showErrorMessage="1" sqref="B16">
      <formula1>$N$1:$N$3</formula1>
    </dataValidation>
    <dataValidation type="list" allowBlank="1" showInputMessage="1" showErrorMessage="1" sqref="C16">
      <formula1>$O$1:$O$2</formula1>
    </dataValidation>
    <dataValidation type="decimal" allowBlank="1" showInputMessage="1" showErrorMessage="1" sqref="B18:C18">
      <formula1>0.12</formula1>
      <formula2>1.55</formula2>
    </dataValidation>
    <dataValidation type="whole" allowBlank="1" showInputMessage="1" showErrorMessage="1" sqref="B7">
      <formula1>1</formula1>
      <formula2>24</formula2>
    </dataValidation>
    <dataValidation type="whole" allowBlank="1" showInputMessage="1" showErrorMessage="1" sqref="B8">
      <formula1>1</formula1>
      <formula2>366</formula2>
    </dataValidation>
    <dataValidation type="whole" allowBlank="1" showInputMessage="1" showErrorMessage="1" sqref="B11">
      <formula1>0</formula1>
      <formula2>12</formula2>
    </dataValidation>
    <dataValidation allowBlank="1" showErrorMessage="1" sqref="B6"/>
    <dataValidation type="list" allowBlank="1" showInputMessage="1" showErrorMessage="1" sqref="B10">
      <formula1>$Q$1:$Q$7</formula1>
    </dataValidation>
  </dataValidations>
  <hyperlinks>
    <hyperlink ref="A12" r:id="rId1"/>
    <hyperlink ref="A20" location="klima!A1" display="Koszt za energię el. za klimatyzację na 1 punkt świetlny"/>
    <hyperlink ref="A4" location="'Oferta Philips MASTER LED'!A1" display="Zobacz pełną ofertę MASTER LED"/>
    <hyperlink ref="A10" location="klima!A1" display="Klimatyzacja - Klasa efektywności energetycznej"/>
  </hyperlinks>
  <printOptions horizontalCentered="1"/>
  <pageMargins left="0.39370078740157483" right="0.39370078740157483" top="0.98425196850393704" bottom="0.98425196850393704" header="0.51181102362204722" footer="0.51181102362204722"/>
  <pageSetup paperSize="9" scale="61" orientation="portrait" horizontalDpi="300" verticalDpi="300" r:id="rId2"/>
  <headerFooter alignWithMargins="0"/>
  <drawing r:id="rId3"/>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255"/>
  <sheetViews>
    <sheetView showGridLines="0" zoomScale="80" zoomScaleNormal="80" workbookViewId="0">
      <pane ySplit="12" topLeftCell="A13" activePane="bottomLeft" state="frozen"/>
      <selection activeCell="A6" sqref="A6"/>
      <selection pane="bottomLeft" activeCell="A4" sqref="A4"/>
    </sheetView>
  </sheetViews>
  <sheetFormatPr defaultRowHeight="12.75"/>
  <cols>
    <col min="1" max="1" width="54.85546875" style="51" customWidth="1"/>
    <col min="2" max="2" width="28.5703125" style="2" customWidth="1"/>
    <col min="3" max="3" width="35.5703125" style="2" bestFit="1" customWidth="1"/>
    <col min="4" max="4" width="32.28515625" style="2" customWidth="1"/>
    <col min="5" max="5" width="3.140625" style="2" customWidth="1"/>
    <col min="6" max="6" width="18.85546875" style="2" bestFit="1" customWidth="1"/>
    <col min="7" max="7" width="19.28515625" style="2" bestFit="1" customWidth="1"/>
    <col min="8" max="8" width="28.5703125" style="2" customWidth="1"/>
    <col min="9" max="9" width="14.85546875" style="2" customWidth="1"/>
    <col min="10" max="12" width="12.28515625" style="2" bestFit="1" customWidth="1"/>
    <col min="13" max="13" width="9.140625" style="2" customWidth="1"/>
    <col min="14" max="15" width="9.140625" style="2" hidden="1" customWidth="1"/>
    <col min="16" max="16" width="10.140625" style="2" hidden="1" customWidth="1"/>
    <col min="17" max="18" width="9.140625" style="2" hidden="1" customWidth="1"/>
    <col min="19" max="16384" width="9.140625" style="2"/>
  </cols>
  <sheetData>
    <row r="1" spans="1:18" ht="20.25">
      <c r="B1" s="159" t="s">
        <v>169</v>
      </c>
      <c r="N1" s="109">
        <v>50</v>
      </c>
      <c r="O1" s="109">
        <v>7</v>
      </c>
      <c r="P1" s="109">
        <v>2000</v>
      </c>
      <c r="Q1" s="2" t="s">
        <v>35</v>
      </c>
      <c r="R1" s="2">
        <v>3.3</v>
      </c>
    </row>
    <row r="2" spans="1:18" ht="18">
      <c r="B2" s="68" t="str">
        <f>CONCATENATE(B15," porównanie do ",C15,"")</f>
        <v>Halogen PAR20 50W porównanie do MASTER LEDspot PAR20 7W → 50W</v>
      </c>
      <c r="C2" s="3"/>
      <c r="D2" s="3"/>
      <c r="N2" s="109"/>
      <c r="O2" s="109"/>
      <c r="P2" s="109"/>
      <c r="Q2" s="2" t="s">
        <v>36</v>
      </c>
      <c r="R2" s="2">
        <v>3.1</v>
      </c>
    </row>
    <row r="3" spans="1:18" ht="33" customHeight="1">
      <c r="A3" s="169" t="s">
        <v>16</v>
      </c>
      <c r="B3" s="4"/>
      <c r="C3" s="4"/>
      <c r="D3" s="4"/>
      <c r="N3" s="109"/>
      <c r="O3" s="109"/>
      <c r="P3" s="109"/>
      <c r="Q3" s="2" t="s">
        <v>37</v>
      </c>
      <c r="R3" s="2">
        <v>2.9</v>
      </c>
    </row>
    <row r="4" spans="1:18" ht="15" customHeight="1">
      <c r="A4" s="142" t="s">
        <v>136</v>
      </c>
      <c r="B4" s="4"/>
      <c r="C4" s="471"/>
      <c r="D4" s="471"/>
      <c r="N4" s="109"/>
      <c r="O4" s="109"/>
      <c r="P4" s="109"/>
      <c r="Q4" s="2" t="s">
        <v>38</v>
      </c>
      <c r="R4" s="2">
        <v>2.7</v>
      </c>
    </row>
    <row r="5" spans="1:18" ht="13.5" customHeight="1">
      <c r="A5" s="53"/>
      <c r="B5" s="5"/>
      <c r="C5" s="471"/>
      <c r="D5" s="471"/>
      <c r="Q5" s="2" t="s">
        <v>39</v>
      </c>
      <c r="R5" s="2">
        <v>2.5</v>
      </c>
    </row>
    <row r="6" spans="1:18" ht="12.75" customHeight="1">
      <c r="A6" s="54" t="s">
        <v>11</v>
      </c>
      <c r="B6" s="170">
        <v>100</v>
      </c>
      <c r="C6" s="4"/>
      <c r="D6" s="4"/>
      <c r="Q6" s="2" t="s">
        <v>40</v>
      </c>
      <c r="R6" s="2">
        <v>2.2999999999999998</v>
      </c>
    </row>
    <row r="7" spans="1:18" ht="12.75" customHeight="1">
      <c r="A7" s="54" t="s">
        <v>12</v>
      </c>
      <c r="B7" s="170">
        <v>12</v>
      </c>
      <c r="C7" s="4"/>
      <c r="D7" s="4"/>
      <c r="Q7" s="2" t="s">
        <v>41</v>
      </c>
      <c r="R7" s="2">
        <v>2.1</v>
      </c>
    </row>
    <row r="8" spans="1:18" ht="12.75" customHeight="1">
      <c r="A8" s="54" t="s">
        <v>13</v>
      </c>
      <c r="B8" s="170">
        <v>260</v>
      </c>
      <c r="C8" s="6"/>
      <c r="D8" s="4"/>
    </row>
    <row r="9" spans="1:18" ht="12.75" customHeight="1">
      <c r="A9" s="54" t="s">
        <v>14</v>
      </c>
      <c r="B9" s="40">
        <f>B7*B8</f>
        <v>3120</v>
      </c>
      <c r="C9" s="4"/>
      <c r="D9" s="4"/>
      <c r="K9" s="8"/>
    </row>
    <row r="10" spans="1:18" ht="12.75" customHeight="1">
      <c r="A10" s="99" t="s">
        <v>157</v>
      </c>
      <c r="B10" s="170" t="s">
        <v>38</v>
      </c>
      <c r="C10" s="4"/>
      <c r="D10" s="4"/>
      <c r="F10" s="7"/>
      <c r="G10" s="8"/>
      <c r="H10" s="8"/>
      <c r="I10" s="8"/>
      <c r="J10" s="8"/>
      <c r="K10" s="8"/>
    </row>
    <row r="11" spans="1:18" ht="12.75" customHeight="1">
      <c r="A11" s="58" t="s">
        <v>20</v>
      </c>
      <c r="B11" s="170"/>
      <c r="C11" s="9"/>
      <c r="D11" s="4"/>
    </row>
    <row r="12" spans="1:18" ht="12.75" hidden="1" customHeight="1">
      <c r="A12" s="58" t="s">
        <v>19</v>
      </c>
      <c r="B12" s="160" t="str">
        <f>IF(B10="A","3,3",IF(B10="B","3,1",IF(B10="C","2,9",IF(B10="D","2,7",IF(B10="E","2,5",IF(B10="F","2,3",IF(B10="G","2,1",0)))))))</f>
        <v>2,7</v>
      </c>
      <c r="C12" s="4"/>
      <c r="D12" s="4"/>
    </row>
    <row r="13" spans="1:18">
      <c r="A13" s="52"/>
      <c r="B13" s="10"/>
      <c r="C13" s="11"/>
      <c r="D13" s="4"/>
      <c r="F13" s="7"/>
    </row>
    <row r="14" spans="1:18">
      <c r="A14" s="75" t="s">
        <v>31</v>
      </c>
      <c r="B14" s="12"/>
      <c r="C14" s="13"/>
      <c r="D14" s="5"/>
      <c r="F14" s="69" t="s">
        <v>151</v>
      </c>
    </row>
    <row r="15" spans="1:18">
      <c r="A15" s="55"/>
      <c r="B15" s="14" t="str">
        <f>IF(B16=50,"Halogen PAR20 50W",0)</f>
        <v>Halogen PAR20 50W</v>
      </c>
      <c r="C15" s="153" t="str">
        <f>IF(C16=7,"MASTER LEDspot PAR20 7W → 50W",0)</f>
        <v>MASTER LEDspot PAR20 7W → 50W</v>
      </c>
      <c r="D15" s="15"/>
      <c r="F15" s="477" t="str">
        <f>A50</f>
        <v>Trwałość MASTER LED w latach przy założonym świeceniu na dzień*</v>
      </c>
      <c r="G15" s="478"/>
      <c r="H15" s="479"/>
      <c r="I15" s="73">
        <f>C50</f>
        <v>14.423076923076923</v>
      </c>
      <c r="J15" s="72" t="s">
        <v>138</v>
      </c>
    </row>
    <row r="16" spans="1:18">
      <c r="A16" s="54" t="s">
        <v>0</v>
      </c>
      <c r="B16" s="171">
        <v>50</v>
      </c>
      <c r="C16" s="171">
        <v>7</v>
      </c>
      <c r="D16" s="15" t="s">
        <v>1</v>
      </c>
      <c r="F16" s="474" t="str">
        <f>A51</f>
        <v>Suma oszczędności na 1 rok</v>
      </c>
      <c r="G16" s="475"/>
      <c r="H16" s="476"/>
      <c r="I16" s="70">
        <f>C51</f>
        <v>9647.3866666666672</v>
      </c>
      <c r="J16" s="72" t="s">
        <v>6</v>
      </c>
    </row>
    <row r="17" spans="1:10">
      <c r="A17" s="54" t="s">
        <v>22</v>
      </c>
      <c r="B17" s="16">
        <f>+B16*B9/1000</f>
        <v>156</v>
      </c>
      <c r="C17" s="16">
        <f>+C16*B9/1000</f>
        <v>21.84</v>
      </c>
      <c r="D17" s="15" t="s">
        <v>2</v>
      </c>
      <c r="F17" s="477" t="str">
        <f>A52</f>
        <v>Suma oszczędności w całym okresie trwałości MASTER LED*</v>
      </c>
      <c r="G17" s="478"/>
      <c r="H17" s="479"/>
      <c r="I17" s="70">
        <f>C52</f>
        <v>139145</v>
      </c>
      <c r="J17" s="72" t="s">
        <v>6</v>
      </c>
    </row>
    <row r="18" spans="1:10">
      <c r="A18" s="54" t="s">
        <v>21</v>
      </c>
      <c r="B18" s="469">
        <v>0.42</v>
      </c>
      <c r="C18" s="470"/>
      <c r="D18" s="15" t="s">
        <v>3</v>
      </c>
      <c r="F18" s="477" t="str">
        <f>A53</f>
        <v>Czas zwrotu z inwestycji</v>
      </c>
      <c r="G18" s="478"/>
      <c r="H18" s="479"/>
      <c r="I18" s="71">
        <f>C53</f>
        <v>0.57528532770187157</v>
      </c>
      <c r="J18" s="72" t="s">
        <v>18</v>
      </c>
    </row>
    <row r="19" spans="1:10">
      <c r="A19" s="54" t="s">
        <v>28</v>
      </c>
      <c r="B19" s="16">
        <f>+B17*B18</f>
        <v>65.52</v>
      </c>
      <c r="C19" s="16">
        <f>+C17*B18</f>
        <v>9.1727999999999987</v>
      </c>
      <c r="D19" s="15" t="s">
        <v>4</v>
      </c>
      <c r="F19" s="477" t="str">
        <f>A54</f>
        <v>Oszczędność CO2  w KG</v>
      </c>
      <c r="G19" s="478"/>
      <c r="H19" s="479"/>
      <c r="I19" s="70">
        <f>C54</f>
        <v>5634.7199999999993</v>
      </c>
      <c r="J19" s="72" t="s">
        <v>168</v>
      </c>
    </row>
    <row r="20" spans="1:10" s="17" customFormat="1" ht="15.75" thickBot="1">
      <c r="A20" s="99" t="s">
        <v>27</v>
      </c>
      <c r="B20" s="32">
        <f>IF($B$11=0,0,(($B$9*((($B$9/(12/$B$11)/$B$9)*(0.9/$B$12)*B16))/1000)*B18))</f>
        <v>0</v>
      </c>
      <c r="C20" s="32">
        <f>IF($B$11=0,0,(($B$9*((($B$9/(12/$B$11)/$B$9)*(0.9/$B$12)*C16))/1000)*B18))</f>
        <v>0</v>
      </c>
      <c r="D20" s="15" t="s">
        <v>4</v>
      </c>
      <c r="F20" s="69" t="str">
        <f>A56</f>
        <v>Dodatkowo do 30% więcej oszczędności na zużyciu energii elektrycznej przy zainstalowaniu Philips OccuSwitch z czujnikiem ruchu i światła dziennego</v>
      </c>
      <c r="G20" s="2"/>
      <c r="H20" s="2"/>
      <c r="I20" s="2"/>
      <c r="J20" s="2"/>
    </row>
    <row r="21" spans="1:10" ht="13.5" thickTop="1">
      <c r="A21" s="54" t="s">
        <v>26</v>
      </c>
      <c r="B21" s="116">
        <f>+(B19+B20)*B6</f>
        <v>6552</v>
      </c>
      <c r="C21" s="116">
        <f>+(C19+C20)*B6</f>
        <v>917.27999999999986</v>
      </c>
      <c r="D21" s="15" t="s">
        <v>4</v>
      </c>
    </row>
    <row r="22" spans="1:10">
      <c r="A22" s="56"/>
      <c r="B22" s="4"/>
      <c r="C22" s="4"/>
      <c r="D22" s="15"/>
    </row>
    <row r="23" spans="1:10" ht="16.5" thickBot="1">
      <c r="A23" s="56"/>
      <c r="B23" s="18" t="s">
        <v>5</v>
      </c>
      <c r="C23" s="1">
        <f>+B21-C21</f>
        <v>5634.72</v>
      </c>
      <c r="D23" s="15" t="s">
        <v>4</v>
      </c>
    </row>
    <row r="24" spans="1:10">
      <c r="A24" s="57"/>
      <c r="B24" s="19"/>
      <c r="C24" s="20"/>
      <c r="D24" s="21"/>
    </row>
    <row r="25" spans="1:10">
      <c r="A25" s="52"/>
      <c r="B25" s="22"/>
      <c r="C25" s="23"/>
      <c r="D25" s="4"/>
    </row>
    <row r="26" spans="1:10">
      <c r="A26" s="75" t="s">
        <v>34</v>
      </c>
      <c r="B26" s="12"/>
      <c r="C26" s="24"/>
      <c r="D26" s="5"/>
    </row>
    <row r="27" spans="1:10">
      <c r="A27" s="56"/>
      <c r="B27" s="42" t="str">
        <f>B15</f>
        <v>Halogen PAR20 50W</v>
      </c>
      <c r="C27" s="154" t="str">
        <f>C15</f>
        <v>MASTER LEDspot PAR20 7W → 50W</v>
      </c>
      <c r="D27" s="15"/>
    </row>
    <row r="28" spans="1:10" ht="15" customHeight="1">
      <c r="A28" s="54" t="s">
        <v>23</v>
      </c>
      <c r="B28" s="172">
        <v>29.5</v>
      </c>
      <c r="C28" s="172">
        <v>85</v>
      </c>
      <c r="D28" s="15" t="s">
        <v>6</v>
      </c>
    </row>
    <row r="29" spans="1:10" ht="15" customHeight="1">
      <c r="A29" s="54" t="s">
        <v>44</v>
      </c>
      <c r="B29" s="173"/>
      <c r="C29" s="173"/>
      <c r="D29" s="15" t="s">
        <v>6</v>
      </c>
    </row>
    <row r="30" spans="1:10" ht="15" customHeight="1">
      <c r="A30" s="54" t="s">
        <v>15</v>
      </c>
      <c r="B30" s="174">
        <v>2000</v>
      </c>
      <c r="C30" s="14">
        <f>IF(C27="MASTER LEDspot PAR20 7W → 50W",45000,0)</f>
        <v>45000</v>
      </c>
      <c r="D30" s="15" t="s">
        <v>154</v>
      </c>
    </row>
    <row r="31" spans="1:10" ht="15" hidden="1" customHeight="1">
      <c r="A31" s="54" t="s">
        <v>160</v>
      </c>
      <c r="B31" s="41">
        <f>B9/B30</f>
        <v>1.56</v>
      </c>
      <c r="C31" s="41">
        <f>B9/C30</f>
        <v>6.933333333333333E-2</v>
      </c>
      <c r="D31" s="15" t="s">
        <v>150</v>
      </c>
    </row>
    <row r="32" spans="1:10" ht="15" customHeight="1" thickBot="1">
      <c r="A32" s="54" t="s">
        <v>24</v>
      </c>
      <c r="B32" s="32">
        <f>B28*B31</f>
        <v>46.02</v>
      </c>
      <c r="C32" s="32">
        <f>C28*C31</f>
        <v>5.8933333333333326</v>
      </c>
      <c r="D32" s="15" t="s">
        <v>4</v>
      </c>
    </row>
    <row r="33" spans="1:12" ht="15" customHeight="1" thickTop="1">
      <c r="A33" s="54" t="s">
        <v>25</v>
      </c>
      <c r="B33" s="116">
        <f>B32*B6</f>
        <v>4602</v>
      </c>
      <c r="C33" s="116">
        <f>+C32*B6</f>
        <v>589.33333333333326</v>
      </c>
      <c r="D33" s="15" t="s">
        <v>4</v>
      </c>
    </row>
    <row r="34" spans="1:12" ht="15" customHeight="1">
      <c r="A34" s="54"/>
      <c r="B34" s="25"/>
      <c r="C34" s="25"/>
      <c r="D34" s="15"/>
    </row>
    <row r="35" spans="1:12" ht="16.5" thickBot="1">
      <c r="A35" s="56"/>
      <c r="B35" s="26" t="s">
        <v>5</v>
      </c>
      <c r="C35" s="1">
        <f>+B33-C33</f>
        <v>4012.666666666667</v>
      </c>
      <c r="D35" s="15" t="s">
        <v>4</v>
      </c>
    </row>
    <row r="36" spans="1:12">
      <c r="A36" s="57"/>
      <c r="B36" s="27"/>
      <c r="C36" s="27"/>
      <c r="D36" s="21"/>
    </row>
    <row r="37" spans="1:12">
      <c r="A37" s="52"/>
    </row>
    <row r="38" spans="1:12">
      <c r="A38" s="75" t="s">
        <v>32</v>
      </c>
      <c r="B38" s="28"/>
      <c r="C38" s="28"/>
      <c r="D38" s="5"/>
    </row>
    <row r="39" spans="1:12">
      <c r="A39" s="56"/>
      <c r="B39" s="29" t="str">
        <f>B15</f>
        <v>Halogen PAR20 50W</v>
      </c>
      <c r="C39" s="30" t="str">
        <f>C15</f>
        <v>MASTER LEDspot PAR20 7W → 50W</v>
      </c>
      <c r="D39" s="15"/>
    </row>
    <row r="40" spans="1:12">
      <c r="A40" s="54" t="s">
        <v>7</v>
      </c>
      <c r="B40" s="472"/>
      <c r="C40" s="473"/>
      <c r="D40" s="15" t="s">
        <v>6</v>
      </c>
      <c r="G40" s="22"/>
      <c r="H40" s="31"/>
    </row>
    <row r="41" spans="1:12" ht="13.5" thickBot="1">
      <c r="A41" s="54" t="s">
        <v>30</v>
      </c>
      <c r="B41" s="32">
        <f>+B40*B31</f>
        <v>0</v>
      </c>
      <c r="C41" s="32">
        <f>+B40*C31</f>
        <v>0</v>
      </c>
      <c r="D41" s="15" t="s">
        <v>4</v>
      </c>
      <c r="G41" s="22"/>
      <c r="H41" s="33"/>
    </row>
    <row r="42" spans="1:12" ht="13.5" thickTop="1">
      <c r="A42" s="54" t="s">
        <v>29</v>
      </c>
      <c r="B42" s="16">
        <f>+B41*B6</f>
        <v>0</v>
      </c>
      <c r="C42" s="16">
        <f>+C41*B6</f>
        <v>0</v>
      </c>
      <c r="D42" s="15" t="s">
        <v>4</v>
      </c>
      <c r="F42" s="22"/>
    </row>
    <row r="43" spans="1:12">
      <c r="A43" s="54"/>
      <c r="B43" s="11"/>
      <c r="C43" s="11"/>
      <c r="D43" s="15"/>
      <c r="F43" s="22"/>
    </row>
    <row r="44" spans="1:12" ht="16.5" thickBot="1">
      <c r="A44" s="54"/>
      <c r="B44" s="34" t="s">
        <v>5</v>
      </c>
      <c r="C44" s="1">
        <f>(B42-C42)</f>
        <v>0</v>
      </c>
      <c r="D44" s="15" t="s">
        <v>4</v>
      </c>
      <c r="F44" s="35"/>
      <c r="G44" s="36"/>
      <c r="H44" s="36"/>
      <c r="I44" s="36"/>
      <c r="J44" s="36"/>
      <c r="K44" s="36"/>
      <c r="L44" s="36"/>
    </row>
    <row r="45" spans="1:12">
      <c r="A45" s="58"/>
      <c r="B45" s="37"/>
      <c r="C45" s="37"/>
      <c r="D45" s="21"/>
      <c r="F45" s="36"/>
      <c r="G45" s="36"/>
      <c r="H45" s="36"/>
      <c r="I45" s="36"/>
      <c r="J45" s="36"/>
      <c r="K45" s="36"/>
      <c r="L45" s="36"/>
    </row>
    <row r="46" spans="1:12" ht="13.5" thickBot="1">
      <c r="A46" s="45"/>
      <c r="B46" s="11"/>
      <c r="C46" s="11"/>
      <c r="D46" s="4"/>
      <c r="F46" s="36"/>
      <c r="G46" s="36"/>
      <c r="H46" s="36"/>
      <c r="I46" s="36"/>
      <c r="J46" s="36"/>
      <c r="K46" s="36"/>
      <c r="L46" s="36"/>
    </row>
    <row r="47" spans="1:12" s="4" customFormat="1" ht="13.5" thickBot="1">
      <c r="A47" s="74" t="s">
        <v>33</v>
      </c>
      <c r="B47" s="85" t="str">
        <f>B15</f>
        <v>Halogen PAR20 50W</v>
      </c>
      <c r="C47" s="86" t="str">
        <f>C15</f>
        <v>MASTER LEDspot PAR20 7W → 50W</v>
      </c>
      <c r="F47" s="44"/>
      <c r="G47" s="44"/>
      <c r="H47" s="44"/>
      <c r="I47" s="44"/>
      <c r="J47" s="44"/>
      <c r="K47" s="44"/>
      <c r="L47" s="44"/>
    </row>
    <row r="48" spans="1:12" s="4" customFormat="1" ht="13.5" thickBot="1">
      <c r="A48" s="146" t="s">
        <v>46</v>
      </c>
      <c r="B48" s="147">
        <f>(B29+B28)*B6</f>
        <v>2950</v>
      </c>
      <c r="C48" s="148">
        <f>(C29+C28)*B6</f>
        <v>8500</v>
      </c>
      <c r="D48" s="48" t="s">
        <v>6</v>
      </c>
      <c r="F48" s="44"/>
      <c r="G48" s="44"/>
      <c r="H48" s="44"/>
      <c r="I48" s="44"/>
      <c r="J48" s="44"/>
      <c r="K48" s="44"/>
      <c r="L48" s="44"/>
    </row>
    <row r="49" spans="1:24" ht="13.5" hidden="1" thickBot="1">
      <c r="A49" s="143" t="s">
        <v>42</v>
      </c>
      <c r="B49" s="144">
        <f>B21+B33+B42</f>
        <v>11154</v>
      </c>
      <c r="C49" s="145">
        <f>C21+C33+C42</f>
        <v>1506.6133333333332</v>
      </c>
      <c r="D49" s="48" t="s">
        <v>6</v>
      </c>
      <c r="F49" s="36"/>
      <c r="G49" s="36"/>
      <c r="H49" s="36"/>
      <c r="I49" s="36"/>
      <c r="J49" s="36"/>
      <c r="K49" s="36"/>
      <c r="L49" s="36"/>
      <c r="M49" s="36"/>
      <c r="N49" s="36"/>
      <c r="O49" s="36"/>
      <c r="P49" s="36"/>
      <c r="Q49" s="36"/>
      <c r="R49" s="36"/>
      <c r="S49" s="36"/>
      <c r="T49" s="36"/>
      <c r="U49" s="36"/>
      <c r="V49" s="36"/>
      <c r="W49" s="36"/>
      <c r="X49" s="36"/>
    </row>
    <row r="50" spans="1:24" ht="15">
      <c r="A50" s="482" t="s">
        <v>153</v>
      </c>
      <c r="B50" s="483"/>
      <c r="C50" s="165">
        <f>C30/B9</f>
        <v>14.423076923076923</v>
      </c>
      <c r="D50" s="50" t="s">
        <v>138</v>
      </c>
      <c r="E50" s="4"/>
      <c r="F50" s="39"/>
      <c r="G50" s="39"/>
      <c r="H50" s="39"/>
      <c r="I50" s="39"/>
      <c r="J50" s="39"/>
      <c r="K50" s="39"/>
      <c r="L50" s="39"/>
      <c r="M50" s="39"/>
      <c r="N50" s="38"/>
      <c r="O50" s="38"/>
      <c r="P50" s="38"/>
      <c r="Q50" s="38"/>
      <c r="R50" s="38"/>
      <c r="S50" s="38"/>
      <c r="T50" s="36"/>
      <c r="U50" s="36"/>
      <c r="V50" s="36"/>
      <c r="W50" s="36"/>
      <c r="X50" s="36"/>
    </row>
    <row r="51" spans="1:24" ht="15">
      <c r="A51" s="484" t="s">
        <v>43</v>
      </c>
      <c r="B51" s="485"/>
      <c r="C51" s="79">
        <f>C23+C35+C44</f>
        <v>9647.3866666666672</v>
      </c>
      <c r="D51" s="48" t="s">
        <v>4</v>
      </c>
      <c r="F51" s="39"/>
      <c r="G51" s="39"/>
      <c r="H51" s="39"/>
      <c r="I51" s="39"/>
      <c r="J51" s="39"/>
      <c r="K51" s="39"/>
      <c r="L51" s="39"/>
      <c r="M51" s="39"/>
      <c r="V51" s="36"/>
      <c r="W51" s="36"/>
      <c r="X51" s="36"/>
    </row>
    <row r="52" spans="1:24" ht="15">
      <c r="A52" s="484" t="s">
        <v>161</v>
      </c>
      <c r="B52" s="485"/>
      <c r="C52" s="80">
        <f>C51*C50</f>
        <v>139145</v>
      </c>
      <c r="D52" s="49" t="s">
        <v>6</v>
      </c>
      <c r="F52" s="39"/>
      <c r="G52" s="39"/>
      <c r="H52" s="39"/>
      <c r="I52" s="39"/>
      <c r="J52" s="39"/>
      <c r="K52" s="39"/>
      <c r="L52" s="39"/>
      <c r="M52" s="39"/>
      <c r="V52" s="36"/>
      <c r="W52" s="36"/>
      <c r="X52" s="36"/>
    </row>
    <row r="53" spans="1:24" ht="15">
      <c r="A53" s="484" t="s">
        <v>8</v>
      </c>
      <c r="B53" s="485"/>
      <c r="C53" s="81">
        <f>(B48-C48)/(C49-B49)</f>
        <v>0.57528532770187157</v>
      </c>
      <c r="D53" s="50" t="s">
        <v>18</v>
      </c>
      <c r="F53" s="108" t="s">
        <v>9</v>
      </c>
      <c r="G53" s="39">
        <v>0</v>
      </c>
      <c r="H53" s="39">
        <v>1</v>
      </c>
      <c r="I53" s="39">
        <v>2</v>
      </c>
      <c r="J53" s="39">
        <v>3</v>
      </c>
      <c r="K53" s="39">
        <v>4</v>
      </c>
      <c r="L53" s="39">
        <v>5</v>
      </c>
      <c r="M53" s="39">
        <v>6</v>
      </c>
      <c r="V53" s="36"/>
      <c r="W53" s="36"/>
      <c r="X53" s="36"/>
    </row>
    <row r="54" spans="1:24" s="36" customFormat="1" ht="15.75" thickBot="1">
      <c r="A54" s="486" t="s">
        <v>47</v>
      </c>
      <c r="B54" s="487"/>
      <c r="C54" s="82">
        <f>(B17-C17)*0.42*B6</f>
        <v>5634.7199999999993</v>
      </c>
      <c r="D54" s="50" t="s">
        <v>168</v>
      </c>
      <c r="E54" s="76"/>
      <c r="F54" s="61" t="s">
        <v>10</v>
      </c>
      <c r="G54" s="62">
        <f t="shared" ref="G54:M54" si="0">$B$9*G53</f>
        <v>0</v>
      </c>
      <c r="H54" s="62">
        <f t="shared" si="0"/>
        <v>3120</v>
      </c>
      <c r="I54" s="62">
        <f t="shared" si="0"/>
        <v>6240</v>
      </c>
      <c r="J54" s="62">
        <f t="shared" si="0"/>
        <v>9360</v>
      </c>
      <c r="K54" s="62">
        <f t="shared" si="0"/>
        <v>12480</v>
      </c>
      <c r="L54" s="62">
        <f t="shared" si="0"/>
        <v>15600</v>
      </c>
      <c r="M54" s="62">
        <f t="shared" si="0"/>
        <v>18720</v>
      </c>
      <c r="N54" s="77"/>
      <c r="O54" s="77"/>
      <c r="P54" s="77"/>
      <c r="Q54" s="77"/>
      <c r="R54" s="2"/>
      <c r="S54" s="2"/>
      <c r="T54" s="2"/>
      <c r="U54" s="2"/>
    </row>
    <row r="55" spans="1:24" s="36" customFormat="1">
      <c r="C55" s="47"/>
      <c r="D55" s="63"/>
      <c r="E55" s="76"/>
      <c r="F55" s="64" t="str">
        <f>B15</f>
        <v>Halogen PAR20 50W</v>
      </c>
      <c r="G55" s="62">
        <f>B28*B6+B29*B6</f>
        <v>2950</v>
      </c>
      <c r="H55" s="62">
        <f t="shared" ref="H55:M55" si="1">G55+$B$49</f>
        <v>14104</v>
      </c>
      <c r="I55" s="62">
        <f t="shared" si="1"/>
        <v>25258</v>
      </c>
      <c r="J55" s="62">
        <f t="shared" si="1"/>
        <v>36412</v>
      </c>
      <c r="K55" s="62">
        <f t="shared" si="1"/>
        <v>47566</v>
      </c>
      <c r="L55" s="62">
        <f t="shared" si="1"/>
        <v>58720</v>
      </c>
      <c r="M55" s="65">
        <f t="shared" si="1"/>
        <v>69874</v>
      </c>
      <c r="N55" s="76"/>
      <c r="O55" s="2"/>
      <c r="P55" s="2"/>
      <c r="Q55" s="2"/>
      <c r="R55" s="2"/>
      <c r="S55" s="2"/>
      <c r="T55" s="2"/>
      <c r="U55" s="2"/>
    </row>
    <row r="56" spans="1:24" s="36" customFormat="1">
      <c r="A56" s="381" t="s">
        <v>283</v>
      </c>
      <c r="B56" s="2"/>
      <c r="C56" s="2"/>
      <c r="D56" s="60"/>
      <c r="E56" s="76"/>
      <c r="F56" s="66" t="str">
        <f>C15</f>
        <v>MASTER LEDspot PAR20 7W → 50W</v>
      </c>
      <c r="G56" s="62">
        <f>(C28+C29)*B6</f>
        <v>8500</v>
      </c>
      <c r="H56" s="62">
        <f t="shared" ref="H56:M56" si="2">G56+$C$49</f>
        <v>10006.613333333333</v>
      </c>
      <c r="I56" s="62">
        <f t="shared" si="2"/>
        <v>11513.226666666666</v>
      </c>
      <c r="J56" s="62">
        <f t="shared" si="2"/>
        <v>13019.839999999998</v>
      </c>
      <c r="K56" s="62">
        <f t="shared" si="2"/>
        <v>14526.453333333331</v>
      </c>
      <c r="L56" s="62">
        <f t="shared" si="2"/>
        <v>16033.066666666664</v>
      </c>
      <c r="M56" s="65">
        <f t="shared" si="2"/>
        <v>17539.679999999997</v>
      </c>
      <c r="N56" s="76"/>
      <c r="O56" s="2"/>
      <c r="P56" s="2"/>
      <c r="Q56" s="2"/>
      <c r="R56" s="2"/>
      <c r="S56" s="2"/>
      <c r="T56" s="2"/>
      <c r="U56" s="2"/>
    </row>
    <row r="57" spans="1:24" s="36" customFormat="1">
      <c r="A57" s="2"/>
      <c r="B57" s="46"/>
      <c r="C57" s="2"/>
      <c r="D57" s="60"/>
      <c r="E57" s="76"/>
      <c r="F57" s="66" t="e">
        <f>#REF!</f>
        <v>#REF!</v>
      </c>
      <c r="G57" s="67" t="e">
        <f>(#REF!+#REF!)*B6</f>
        <v>#REF!</v>
      </c>
      <c r="H57" s="65" t="e">
        <f>G57+#REF!</f>
        <v>#REF!</v>
      </c>
      <c r="I57" s="65" t="e">
        <f>H57+#REF!</f>
        <v>#REF!</v>
      </c>
      <c r="J57" s="65" t="e">
        <f>I57+#REF!</f>
        <v>#REF!</v>
      </c>
      <c r="K57" s="65" t="e">
        <f>J57+#REF!</f>
        <v>#REF!</v>
      </c>
      <c r="L57" s="65" t="e">
        <f>K57+#REF!</f>
        <v>#REF!</v>
      </c>
      <c r="M57" s="65" t="e">
        <f>L57+#REF!</f>
        <v>#REF!</v>
      </c>
      <c r="N57" s="76"/>
      <c r="O57" s="2"/>
      <c r="P57" s="2"/>
      <c r="Q57" s="2"/>
      <c r="R57" s="2"/>
      <c r="S57" s="2"/>
      <c r="T57" s="2"/>
      <c r="U57" s="2"/>
    </row>
    <row r="58" spans="1:24" s="36" customFormat="1" ht="15">
      <c r="A58" s="2" t="s">
        <v>141</v>
      </c>
      <c r="B58" s="156"/>
      <c r="C58" s="2"/>
      <c r="D58" s="60"/>
      <c r="E58" s="76"/>
      <c r="F58" s="60"/>
      <c r="G58" s="60"/>
      <c r="H58" s="60"/>
      <c r="I58" s="60"/>
      <c r="J58" s="60"/>
      <c r="K58" s="60"/>
      <c r="L58" s="60"/>
      <c r="M58" s="60"/>
      <c r="N58" s="76"/>
      <c r="O58" s="2"/>
      <c r="P58" s="2"/>
      <c r="Q58" s="2"/>
      <c r="R58" s="2"/>
      <c r="S58" s="2"/>
      <c r="T58" s="2"/>
      <c r="U58" s="2"/>
    </row>
    <row r="59" spans="1:24" s="36" customFormat="1">
      <c r="A59" s="2"/>
      <c r="B59" s="2"/>
      <c r="C59" s="2"/>
      <c r="D59" s="60"/>
      <c r="E59" s="76"/>
      <c r="F59" s="60"/>
      <c r="G59" s="60"/>
      <c r="H59" s="60"/>
      <c r="I59" s="60"/>
      <c r="J59" s="60"/>
      <c r="K59" s="60"/>
      <c r="L59" s="60"/>
      <c r="M59" s="60"/>
      <c r="N59" s="115"/>
      <c r="O59" s="109"/>
      <c r="P59" s="109"/>
      <c r="Q59" s="2"/>
      <c r="R59" s="2"/>
      <c r="S59" s="2"/>
      <c r="T59" s="2"/>
      <c r="U59" s="2"/>
    </row>
    <row r="60" spans="1:24" s="36" customFormat="1">
      <c r="A60" s="2" t="s">
        <v>162</v>
      </c>
      <c r="B60" s="2"/>
      <c r="C60" s="2"/>
      <c r="D60" s="60"/>
      <c r="E60" s="76"/>
      <c r="F60" s="60"/>
      <c r="G60" s="60"/>
      <c r="H60" s="60"/>
      <c r="I60" s="60"/>
      <c r="J60" s="60"/>
      <c r="K60" s="60"/>
      <c r="L60" s="60"/>
      <c r="M60" s="60"/>
      <c r="N60" s="115"/>
      <c r="O60" s="109"/>
      <c r="P60" s="109"/>
      <c r="Q60" s="2"/>
      <c r="R60" s="2"/>
      <c r="S60" s="2"/>
      <c r="T60" s="2"/>
      <c r="U60" s="2"/>
    </row>
    <row r="61" spans="1:24" ht="78.75" customHeight="1">
      <c r="A61" s="480" t="s">
        <v>148</v>
      </c>
      <c r="B61" s="480"/>
      <c r="C61" s="480"/>
      <c r="D61" s="480"/>
    </row>
    <row r="62" spans="1:24" ht="52.5" customHeight="1">
      <c r="A62" s="481" t="s">
        <v>149</v>
      </c>
      <c r="B62" s="481"/>
      <c r="C62" s="481"/>
      <c r="D62" s="481"/>
    </row>
    <row r="63" spans="1:24" s="36" customFormat="1"/>
    <row r="64" spans="1:24" s="36" customFormat="1">
      <c r="C64" s="35"/>
    </row>
    <row r="65" spans="1:16" ht="13.5" thickBot="1">
      <c r="A65" s="106" t="s">
        <v>45</v>
      </c>
      <c r="B65" s="22" t="s">
        <v>84</v>
      </c>
      <c r="C65" s="22"/>
      <c r="N65" s="109"/>
      <c r="O65" s="109"/>
      <c r="P65" s="109"/>
    </row>
    <row r="66" spans="1:16">
      <c r="A66" s="162"/>
      <c r="B66" s="107">
        <f ca="1">TODAY()</f>
        <v>41071</v>
      </c>
      <c r="C66" s="22"/>
      <c r="N66" s="109"/>
      <c r="O66" s="109"/>
      <c r="P66" s="109"/>
    </row>
    <row r="67" spans="1:16">
      <c r="A67" s="163"/>
      <c r="C67" s="22"/>
      <c r="N67" s="109"/>
      <c r="O67" s="109"/>
      <c r="P67" s="109"/>
    </row>
    <row r="68" spans="1:16">
      <c r="A68" s="163"/>
      <c r="C68" s="22"/>
      <c r="N68" s="109"/>
      <c r="O68" s="109"/>
      <c r="P68" s="109"/>
    </row>
    <row r="69" spans="1:16">
      <c r="A69" s="163"/>
      <c r="C69" s="22"/>
      <c r="N69" s="109"/>
      <c r="O69" s="109"/>
      <c r="P69" s="109"/>
    </row>
    <row r="70" spans="1:16">
      <c r="A70" s="163"/>
      <c r="N70" s="109"/>
      <c r="O70" s="109"/>
      <c r="P70" s="109"/>
    </row>
    <row r="71" spans="1:16">
      <c r="A71" s="163"/>
      <c r="N71" s="109"/>
      <c r="O71" s="109"/>
      <c r="P71" s="109"/>
    </row>
    <row r="72" spans="1:16">
      <c r="A72" s="163"/>
      <c r="N72" s="109"/>
      <c r="O72" s="109"/>
      <c r="P72" s="109"/>
    </row>
    <row r="73" spans="1:16">
      <c r="A73" s="163"/>
      <c r="N73" s="109"/>
      <c r="O73" s="109"/>
      <c r="P73" s="109"/>
    </row>
    <row r="74" spans="1:16">
      <c r="A74" s="163"/>
      <c r="B74" s="22"/>
      <c r="N74" s="109"/>
      <c r="O74" s="109"/>
      <c r="P74" s="109"/>
    </row>
    <row r="75" spans="1:16">
      <c r="A75" s="163"/>
      <c r="B75" s="22"/>
      <c r="N75" s="109"/>
      <c r="O75" s="109"/>
      <c r="P75" s="109"/>
    </row>
    <row r="76" spans="1:16">
      <c r="A76" s="163"/>
      <c r="N76" s="109"/>
      <c r="O76" s="109"/>
      <c r="P76" s="109"/>
    </row>
    <row r="77" spans="1:16" ht="13.5" thickBot="1">
      <c r="A77" s="164"/>
      <c r="N77" s="109"/>
      <c r="O77" s="109"/>
      <c r="P77" s="109"/>
    </row>
    <row r="78" spans="1:16">
      <c r="N78" s="109"/>
      <c r="O78" s="109"/>
      <c r="P78" s="109"/>
    </row>
    <row r="79" spans="1:16">
      <c r="A79" s="51" t="s">
        <v>159</v>
      </c>
      <c r="N79" s="109"/>
      <c r="O79" s="109"/>
      <c r="P79" s="109"/>
    </row>
    <row r="80" spans="1:16">
      <c r="N80" s="109"/>
      <c r="O80" s="109"/>
      <c r="P80" s="109"/>
    </row>
    <row r="81" spans="1:1" s="36" customFormat="1">
      <c r="A81" s="59"/>
    </row>
    <row r="82" spans="1:1" s="36" customFormat="1">
      <c r="A82" s="59"/>
    </row>
    <row r="83" spans="1:1" s="36" customFormat="1">
      <c r="A83" s="59"/>
    </row>
    <row r="84" spans="1:1" s="36" customFormat="1">
      <c r="A84" s="59"/>
    </row>
    <row r="85" spans="1:1" s="36" customFormat="1">
      <c r="A85" s="59"/>
    </row>
    <row r="86" spans="1:1" s="36" customFormat="1">
      <c r="A86" s="59"/>
    </row>
    <row r="87" spans="1:1" s="36" customFormat="1">
      <c r="A87" s="59"/>
    </row>
    <row r="88" spans="1:1" s="36" customFormat="1">
      <c r="A88" s="59"/>
    </row>
    <row r="89" spans="1:1" s="36" customFormat="1">
      <c r="A89" s="59"/>
    </row>
    <row r="90" spans="1:1" s="36" customFormat="1">
      <c r="A90" s="59"/>
    </row>
    <row r="91" spans="1:1" s="36" customFormat="1">
      <c r="A91" s="59"/>
    </row>
    <row r="92" spans="1:1" s="36" customFormat="1">
      <c r="A92" s="59"/>
    </row>
    <row r="93" spans="1:1" s="36" customFormat="1">
      <c r="A93" s="59"/>
    </row>
    <row r="94" spans="1:1" s="36" customFormat="1">
      <c r="A94" s="59"/>
    </row>
    <row r="95" spans="1:1" s="36" customFormat="1">
      <c r="A95" s="59"/>
    </row>
    <row r="96" spans="1:1" s="36" customFormat="1">
      <c r="A96" s="59"/>
    </row>
    <row r="97" spans="1:1" s="36" customFormat="1">
      <c r="A97" s="59"/>
    </row>
    <row r="98" spans="1:1" s="36" customFormat="1">
      <c r="A98" s="59"/>
    </row>
    <row r="99" spans="1:1" s="36" customFormat="1">
      <c r="A99" s="59"/>
    </row>
    <row r="100" spans="1:1" s="36" customFormat="1">
      <c r="A100" s="59"/>
    </row>
    <row r="101" spans="1:1" s="36" customFormat="1">
      <c r="A101" s="59"/>
    </row>
    <row r="102" spans="1:1" s="36" customFormat="1">
      <c r="A102" s="59"/>
    </row>
    <row r="103" spans="1:1" s="36" customFormat="1">
      <c r="A103" s="59"/>
    </row>
    <row r="104" spans="1:1" s="36" customFormat="1">
      <c r="A104" s="59"/>
    </row>
    <row r="105" spans="1:1" s="36" customFormat="1">
      <c r="A105" s="59"/>
    </row>
    <row r="106" spans="1:1" s="36" customFormat="1">
      <c r="A106" s="59"/>
    </row>
    <row r="107" spans="1:1" s="36" customFormat="1">
      <c r="A107" s="59"/>
    </row>
    <row r="108" spans="1:1" s="36" customFormat="1">
      <c r="A108" s="59"/>
    </row>
    <row r="109" spans="1:1" s="36" customFormat="1">
      <c r="A109" s="59"/>
    </row>
    <row r="110" spans="1:1" s="36" customFormat="1">
      <c r="A110" s="59"/>
    </row>
    <row r="111" spans="1:1" s="36" customFormat="1">
      <c r="A111" s="59"/>
    </row>
    <row r="112" spans="1:1" s="36" customFormat="1">
      <c r="A112" s="59"/>
    </row>
    <row r="113" spans="1:1" s="36" customFormat="1">
      <c r="A113" s="59"/>
    </row>
    <row r="114" spans="1:1" s="36" customFormat="1">
      <c r="A114" s="59"/>
    </row>
    <row r="115" spans="1:1" s="36" customFormat="1">
      <c r="A115" s="59"/>
    </row>
    <row r="116" spans="1:1" s="36" customFormat="1">
      <c r="A116" s="59"/>
    </row>
    <row r="117" spans="1:1" s="36" customFormat="1">
      <c r="A117" s="59"/>
    </row>
    <row r="118" spans="1:1" s="36" customFormat="1">
      <c r="A118" s="59"/>
    </row>
    <row r="119" spans="1:1" s="36" customFormat="1">
      <c r="A119" s="59"/>
    </row>
    <row r="120" spans="1:1" s="36" customFormat="1">
      <c r="A120" s="59"/>
    </row>
    <row r="121" spans="1:1" s="36" customFormat="1">
      <c r="A121" s="59"/>
    </row>
    <row r="122" spans="1:1" s="36" customFormat="1">
      <c r="A122" s="59"/>
    </row>
    <row r="123" spans="1:1" s="36" customFormat="1">
      <c r="A123" s="59"/>
    </row>
    <row r="124" spans="1:1" s="36" customFormat="1">
      <c r="A124" s="59"/>
    </row>
    <row r="125" spans="1:1" s="36" customFormat="1">
      <c r="A125" s="59"/>
    </row>
    <row r="126" spans="1:1" s="36" customFormat="1">
      <c r="A126" s="59"/>
    </row>
    <row r="127" spans="1:1" s="36" customFormat="1">
      <c r="A127" s="59"/>
    </row>
    <row r="128" spans="1:1" s="36" customFormat="1">
      <c r="A128" s="59"/>
    </row>
    <row r="129" spans="1:1" s="36" customFormat="1">
      <c r="A129" s="59"/>
    </row>
    <row r="130" spans="1:1" s="36" customFormat="1">
      <c r="A130" s="59"/>
    </row>
    <row r="131" spans="1:1" s="36" customFormat="1">
      <c r="A131" s="59"/>
    </row>
    <row r="132" spans="1:1" s="36" customFormat="1">
      <c r="A132" s="59"/>
    </row>
    <row r="133" spans="1:1" s="36" customFormat="1">
      <c r="A133" s="59"/>
    </row>
    <row r="134" spans="1:1" s="36" customFormat="1">
      <c r="A134" s="59"/>
    </row>
    <row r="135" spans="1:1" s="36" customFormat="1">
      <c r="A135" s="59"/>
    </row>
    <row r="136" spans="1:1" s="36" customFormat="1">
      <c r="A136" s="59"/>
    </row>
    <row r="137" spans="1:1" s="36" customFormat="1">
      <c r="A137" s="59"/>
    </row>
    <row r="138" spans="1:1" s="36" customFormat="1">
      <c r="A138" s="59"/>
    </row>
    <row r="139" spans="1:1" s="36" customFormat="1">
      <c r="A139" s="59"/>
    </row>
    <row r="140" spans="1:1" s="36" customFormat="1">
      <c r="A140" s="59"/>
    </row>
    <row r="141" spans="1:1" s="36" customFormat="1">
      <c r="A141" s="59"/>
    </row>
    <row r="142" spans="1:1" s="36" customFormat="1">
      <c r="A142" s="59"/>
    </row>
    <row r="143" spans="1:1" s="36" customFormat="1">
      <c r="A143" s="59"/>
    </row>
    <row r="144" spans="1:1" s="36" customFormat="1">
      <c r="A144" s="59"/>
    </row>
    <row r="145" spans="1:1" s="36" customFormat="1">
      <c r="A145" s="59"/>
    </row>
    <row r="146" spans="1:1" s="36" customFormat="1">
      <c r="A146" s="59"/>
    </row>
    <row r="147" spans="1:1" s="36" customFormat="1">
      <c r="A147" s="59"/>
    </row>
    <row r="148" spans="1:1" s="36" customFormat="1">
      <c r="A148" s="59"/>
    </row>
    <row r="149" spans="1:1" s="36" customFormat="1">
      <c r="A149" s="59"/>
    </row>
    <row r="150" spans="1:1" s="36" customFormat="1">
      <c r="A150" s="59"/>
    </row>
    <row r="151" spans="1:1" s="36" customFormat="1">
      <c r="A151" s="59"/>
    </row>
    <row r="152" spans="1:1" s="36" customFormat="1">
      <c r="A152" s="59"/>
    </row>
    <row r="153" spans="1:1" s="36" customFormat="1">
      <c r="A153" s="59"/>
    </row>
    <row r="154" spans="1:1" s="36" customFormat="1">
      <c r="A154" s="59"/>
    </row>
    <row r="155" spans="1:1" s="36" customFormat="1">
      <c r="A155" s="59"/>
    </row>
    <row r="156" spans="1:1" s="36" customFormat="1">
      <c r="A156" s="59"/>
    </row>
    <row r="157" spans="1:1" s="36" customFormat="1">
      <c r="A157" s="59"/>
    </row>
    <row r="158" spans="1:1" s="36" customFormat="1">
      <c r="A158" s="59"/>
    </row>
    <row r="159" spans="1:1" s="36" customFormat="1">
      <c r="A159" s="59"/>
    </row>
    <row r="160" spans="1:1" s="36" customFormat="1">
      <c r="A160" s="59"/>
    </row>
    <row r="161" spans="1:1" s="36" customFormat="1">
      <c r="A161" s="59"/>
    </row>
    <row r="162" spans="1:1" s="36" customFormat="1">
      <c r="A162" s="59"/>
    </row>
    <row r="163" spans="1:1" s="36" customFormat="1">
      <c r="A163" s="59"/>
    </row>
    <row r="164" spans="1:1" s="36" customFormat="1">
      <c r="A164" s="59"/>
    </row>
    <row r="165" spans="1:1" s="36" customFormat="1">
      <c r="A165" s="59"/>
    </row>
    <row r="166" spans="1:1" s="36" customFormat="1">
      <c r="A166" s="59"/>
    </row>
    <row r="167" spans="1:1" s="36" customFormat="1">
      <c r="A167" s="59"/>
    </row>
    <row r="168" spans="1:1" s="36" customFormat="1">
      <c r="A168" s="59"/>
    </row>
    <row r="169" spans="1:1" s="36" customFormat="1">
      <c r="A169" s="59"/>
    </row>
    <row r="170" spans="1:1" s="36" customFormat="1">
      <c r="A170" s="59"/>
    </row>
    <row r="171" spans="1:1" s="36" customFormat="1">
      <c r="A171" s="59"/>
    </row>
    <row r="172" spans="1:1" s="36" customFormat="1">
      <c r="A172" s="59"/>
    </row>
    <row r="173" spans="1:1" s="36" customFormat="1">
      <c r="A173" s="59"/>
    </row>
    <row r="174" spans="1:1" s="36" customFormat="1">
      <c r="A174" s="59"/>
    </row>
    <row r="175" spans="1:1" s="36" customFormat="1">
      <c r="A175" s="59"/>
    </row>
    <row r="176" spans="1:1" s="36" customFormat="1">
      <c r="A176" s="59"/>
    </row>
    <row r="177" spans="1:1" s="36" customFormat="1">
      <c r="A177" s="59"/>
    </row>
    <row r="178" spans="1:1" s="36" customFormat="1">
      <c r="A178" s="59"/>
    </row>
    <row r="179" spans="1:1" s="36" customFormat="1">
      <c r="A179" s="59"/>
    </row>
    <row r="180" spans="1:1" s="36" customFormat="1">
      <c r="A180" s="59"/>
    </row>
    <row r="181" spans="1:1" s="36" customFormat="1">
      <c r="A181" s="59"/>
    </row>
    <row r="182" spans="1:1" s="36" customFormat="1">
      <c r="A182" s="59"/>
    </row>
    <row r="183" spans="1:1" s="36" customFormat="1">
      <c r="A183" s="59"/>
    </row>
    <row r="184" spans="1:1" s="36" customFormat="1">
      <c r="A184" s="59"/>
    </row>
    <row r="185" spans="1:1" s="36" customFormat="1">
      <c r="A185" s="59"/>
    </row>
    <row r="186" spans="1:1" s="36" customFormat="1">
      <c r="A186" s="59"/>
    </row>
    <row r="187" spans="1:1" s="36" customFormat="1">
      <c r="A187" s="59"/>
    </row>
    <row r="188" spans="1:1" s="36" customFormat="1">
      <c r="A188" s="59"/>
    </row>
    <row r="189" spans="1:1" s="36" customFormat="1">
      <c r="A189" s="59"/>
    </row>
    <row r="190" spans="1:1" s="36" customFormat="1">
      <c r="A190" s="59"/>
    </row>
    <row r="191" spans="1:1" s="36" customFormat="1">
      <c r="A191" s="59"/>
    </row>
    <row r="192" spans="1:1" s="36" customFormat="1">
      <c r="A192" s="59"/>
    </row>
    <row r="193" spans="1:1" s="36" customFormat="1">
      <c r="A193" s="59"/>
    </row>
    <row r="194" spans="1:1" s="36" customFormat="1">
      <c r="A194" s="59"/>
    </row>
    <row r="195" spans="1:1" s="36" customFormat="1">
      <c r="A195" s="59"/>
    </row>
    <row r="196" spans="1:1" s="36" customFormat="1">
      <c r="A196" s="59"/>
    </row>
    <row r="197" spans="1:1" s="36" customFormat="1">
      <c r="A197" s="59"/>
    </row>
    <row r="198" spans="1:1" s="36" customFormat="1">
      <c r="A198" s="59"/>
    </row>
    <row r="199" spans="1:1" s="36" customFormat="1">
      <c r="A199" s="59"/>
    </row>
    <row r="200" spans="1:1" s="36" customFormat="1">
      <c r="A200" s="59"/>
    </row>
    <row r="201" spans="1:1" s="36" customFormat="1">
      <c r="A201" s="59"/>
    </row>
    <row r="202" spans="1:1" s="36" customFormat="1">
      <c r="A202" s="59"/>
    </row>
    <row r="203" spans="1:1" s="36" customFormat="1">
      <c r="A203" s="59"/>
    </row>
    <row r="204" spans="1:1" s="36" customFormat="1">
      <c r="A204" s="59"/>
    </row>
    <row r="205" spans="1:1" s="36" customFormat="1">
      <c r="A205" s="59"/>
    </row>
    <row r="206" spans="1:1" s="36" customFormat="1">
      <c r="A206" s="59"/>
    </row>
    <row r="207" spans="1:1" s="36" customFormat="1">
      <c r="A207" s="59"/>
    </row>
    <row r="208" spans="1:1" s="36" customFormat="1">
      <c r="A208" s="59"/>
    </row>
    <row r="209" spans="1:1" s="36" customFormat="1">
      <c r="A209" s="59"/>
    </row>
    <row r="210" spans="1:1" s="36" customFormat="1">
      <c r="A210" s="59"/>
    </row>
    <row r="211" spans="1:1" s="36" customFormat="1">
      <c r="A211" s="59"/>
    </row>
    <row r="212" spans="1:1" s="36" customFormat="1">
      <c r="A212" s="59"/>
    </row>
    <row r="213" spans="1:1" s="36" customFormat="1">
      <c r="A213" s="59"/>
    </row>
    <row r="214" spans="1:1" s="36" customFormat="1">
      <c r="A214" s="59"/>
    </row>
    <row r="215" spans="1:1" s="36" customFormat="1">
      <c r="A215" s="59"/>
    </row>
    <row r="216" spans="1:1" s="36" customFormat="1">
      <c r="A216" s="59"/>
    </row>
    <row r="217" spans="1:1" s="36" customFormat="1">
      <c r="A217" s="59"/>
    </row>
    <row r="218" spans="1:1" s="36" customFormat="1">
      <c r="A218" s="59"/>
    </row>
    <row r="219" spans="1:1" s="36" customFormat="1">
      <c r="A219" s="59"/>
    </row>
    <row r="220" spans="1:1" s="36" customFormat="1">
      <c r="A220" s="59"/>
    </row>
    <row r="221" spans="1:1" s="36" customFormat="1">
      <c r="A221" s="59"/>
    </row>
    <row r="222" spans="1:1" s="36" customFormat="1">
      <c r="A222" s="59"/>
    </row>
    <row r="223" spans="1:1" s="36" customFormat="1">
      <c r="A223" s="59"/>
    </row>
    <row r="224" spans="1:1" s="36" customFormat="1">
      <c r="A224" s="59"/>
    </row>
    <row r="225" spans="1:1" s="36" customFormat="1">
      <c r="A225" s="59"/>
    </row>
    <row r="226" spans="1:1" s="36" customFormat="1">
      <c r="A226" s="59"/>
    </row>
    <row r="227" spans="1:1" s="36" customFormat="1">
      <c r="A227" s="59"/>
    </row>
    <row r="228" spans="1:1" s="36" customFormat="1">
      <c r="A228" s="59"/>
    </row>
    <row r="229" spans="1:1" s="36" customFormat="1">
      <c r="A229" s="59"/>
    </row>
    <row r="230" spans="1:1" s="36" customFormat="1">
      <c r="A230" s="59"/>
    </row>
    <row r="231" spans="1:1" s="36" customFormat="1">
      <c r="A231" s="59"/>
    </row>
    <row r="232" spans="1:1" s="36" customFormat="1">
      <c r="A232" s="59"/>
    </row>
    <row r="233" spans="1:1" s="36" customFormat="1">
      <c r="A233" s="59"/>
    </row>
    <row r="234" spans="1:1" s="36" customFormat="1">
      <c r="A234" s="59"/>
    </row>
    <row r="235" spans="1:1" s="36" customFormat="1">
      <c r="A235" s="59"/>
    </row>
    <row r="236" spans="1:1" s="36" customFormat="1">
      <c r="A236" s="59"/>
    </row>
    <row r="237" spans="1:1" s="36" customFormat="1">
      <c r="A237" s="59"/>
    </row>
    <row r="238" spans="1:1" s="36" customFormat="1">
      <c r="A238" s="59"/>
    </row>
    <row r="239" spans="1:1" s="36" customFormat="1">
      <c r="A239" s="59"/>
    </row>
    <row r="240" spans="1:1" s="36" customFormat="1">
      <c r="A240" s="59"/>
    </row>
    <row r="241" spans="1:1" s="36" customFormat="1">
      <c r="A241" s="59"/>
    </row>
    <row r="242" spans="1:1" s="36" customFormat="1">
      <c r="A242" s="59"/>
    </row>
    <row r="243" spans="1:1" s="36" customFormat="1">
      <c r="A243" s="59"/>
    </row>
    <row r="244" spans="1:1" s="36" customFormat="1">
      <c r="A244" s="59"/>
    </row>
    <row r="245" spans="1:1" s="36" customFormat="1">
      <c r="A245" s="59"/>
    </row>
    <row r="246" spans="1:1" s="36" customFormat="1">
      <c r="A246" s="59"/>
    </row>
    <row r="247" spans="1:1" s="36" customFormat="1">
      <c r="A247" s="59"/>
    </row>
    <row r="248" spans="1:1" s="36" customFormat="1">
      <c r="A248" s="59"/>
    </row>
    <row r="249" spans="1:1" s="36" customFormat="1">
      <c r="A249" s="59"/>
    </row>
    <row r="250" spans="1:1" s="36" customFormat="1">
      <c r="A250" s="59"/>
    </row>
    <row r="251" spans="1:1" s="36" customFormat="1">
      <c r="A251" s="59"/>
    </row>
    <row r="252" spans="1:1" s="36" customFormat="1">
      <c r="A252" s="59"/>
    </row>
    <row r="253" spans="1:1" s="36" customFormat="1">
      <c r="A253" s="59"/>
    </row>
    <row r="254" spans="1:1" s="36" customFormat="1">
      <c r="A254" s="59"/>
    </row>
    <row r="255" spans="1:1" s="36" customFormat="1">
      <c r="A255" s="59"/>
    </row>
  </sheetData>
  <sheetProtection password="CC24" sheet="1" objects="1" scenarios="1"/>
  <mergeCells count="16">
    <mergeCell ref="A54:B54"/>
    <mergeCell ref="A61:D61"/>
    <mergeCell ref="A62:D62"/>
    <mergeCell ref="F19:H19"/>
    <mergeCell ref="B40:C40"/>
    <mergeCell ref="A50:B50"/>
    <mergeCell ref="A51:B51"/>
    <mergeCell ref="A52:B52"/>
    <mergeCell ref="A53:B53"/>
    <mergeCell ref="F18:H18"/>
    <mergeCell ref="C4:D4"/>
    <mergeCell ref="F15:H15"/>
    <mergeCell ref="C5:D5"/>
    <mergeCell ref="F16:H16"/>
    <mergeCell ref="F17:H17"/>
    <mergeCell ref="B18:C18"/>
  </mergeCells>
  <conditionalFormatting sqref="C51 C44 C35 C23">
    <cfRule type="cellIs" dxfId="35" priority="1" stopIfTrue="1" operator="greaterThan">
      <formula>0</formula>
    </cfRule>
    <cfRule type="cellIs" dxfId="34" priority="2" stopIfTrue="1" operator="lessThanOrEqual">
      <formula>0</formula>
    </cfRule>
  </conditionalFormatting>
  <dataValidations count="9">
    <dataValidation type="list" allowBlank="1" showInputMessage="1" showErrorMessage="1" sqref="B10">
      <formula1>$Q$1:$Q$7</formula1>
    </dataValidation>
    <dataValidation allowBlank="1" showErrorMessage="1" sqref="B6"/>
    <dataValidation type="whole" allowBlank="1" showInputMessage="1" showErrorMessage="1" sqref="B11">
      <formula1>0</formula1>
      <formula2>12</formula2>
    </dataValidation>
    <dataValidation type="whole" allowBlank="1" showInputMessage="1" showErrorMessage="1" sqref="B8">
      <formula1>1</formula1>
      <formula2>366</formula2>
    </dataValidation>
    <dataValidation type="whole" allowBlank="1" showInputMessage="1" showErrorMessage="1" sqref="B7">
      <formula1>1</formula1>
      <formula2>24</formula2>
    </dataValidation>
    <dataValidation type="decimal" allowBlank="1" showInputMessage="1" showErrorMessage="1" sqref="B18:C18">
      <formula1>0.12</formula1>
      <formula2>1.55</formula2>
    </dataValidation>
    <dataValidation type="list" allowBlank="1" showInputMessage="1" showErrorMessage="1" sqref="C16">
      <formula1>$O$1:$O$1</formula1>
    </dataValidation>
    <dataValidation type="list" allowBlank="1" showInputMessage="1" showErrorMessage="1" sqref="B16">
      <formula1>$N$1:$N$1</formula1>
    </dataValidation>
    <dataValidation type="list" allowBlank="1" showInputMessage="1" showErrorMessage="1" sqref="B30">
      <formula1>$P$1:$P$1</formula1>
    </dataValidation>
  </dataValidations>
  <hyperlinks>
    <hyperlink ref="A12" r:id="rId1"/>
    <hyperlink ref="A20" location="klima!A1" display="Koszt za energię el. za klimatyzację na 1 punkt świetlny"/>
    <hyperlink ref="A4" location="'Oferta Philips MASTER LED'!A1" display="Zobacz pełną ofertę MASTER LED"/>
    <hyperlink ref="A10" location="klima!A1" display="Klimatyzacja - Klasa efektywności energetycznej"/>
  </hyperlinks>
  <printOptions horizontalCentered="1"/>
  <pageMargins left="0.39370078740157483" right="0.39370078740157483" top="0.98425196850393704" bottom="0.98425196850393704" header="0.51181102362204722" footer="0.51181102362204722"/>
  <pageSetup paperSize="9" scale="61" orientation="portrait" horizontalDpi="300" verticalDpi="300" r:id="rId2"/>
  <headerFooter alignWithMargins="0"/>
  <drawing r:id="rId3"/>
  <legacyDrawing r:id="rId4"/>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255"/>
  <sheetViews>
    <sheetView showGridLines="0" zoomScale="80" zoomScaleNormal="80" workbookViewId="0">
      <pane ySplit="12" topLeftCell="A13" activePane="bottomLeft" state="frozen"/>
      <selection activeCell="A6" sqref="A6"/>
      <selection pane="bottomLeft" activeCell="A4" sqref="A4"/>
    </sheetView>
  </sheetViews>
  <sheetFormatPr defaultRowHeight="12.75"/>
  <cols>
    <col min="1" max="1" width="54.85546875" style="51" customWidth="1"/>
    <col min="2" max="2" width="28.5703125" style="2" customWidth="1"/>
    <col min="3" max="3" width="41.28515625" style="2" bestFit="1" customWidth="1"/>
    <col min="4" max="4" width="32.28515625" style="2" customWidth="1"/>
    <col min="5" max="5" width="3.140625" style="2" customWidth="1"/>
    <col min="6" max="6" width="18.85546875" style="2" bestFit="1" customWidth="1"/>
    <col min="7" max="7" width="19.28515625" style="2" bestFit="1" customWidth="1"/>
    <col min="8" max="8" width="28.5703125" style="2" customWidth="1"/>
    <col min="9" max="9" width="14.85546875" style="2" customWidth="1"/>
    <col min="10" max="12" width="12.28515625" style="2" bestFit="1" customWidth="1"/>
    <col min="13" max="15" width="9.140625" style="2" customWidth="1"/>
    <col min="16" max="16" width="10.140625" style="2" customWidth="1"/>
    <col min="17" max="18" width="9.140625" style="2" customWidth="1"/>
    <col min="19" max="16384" width="9.140625" style="2"/>
  </cols>
  <sheetData>
    <row r="1" spans="1:18" ht="20.25">
      <c r="B1" s="159" t="s">
        <v>169</v>
      </c>
      <c r="N1" s="109">
        <v>75</v>
      </c>
      <c r="O1" s="109">
        <v>12</v>
      </c>
      <c r="P1" s="109">
        <v>2000</v>
      </c>
      <c r="Q1" s="2" t="s">
        <v>35</v>
      </c>
      <c r="R1" s="2">
        <v>3.3</v>
      </c>
    </row>
    <row r="2" spans="1:18" ht="18">
      <c r="B2" s="68" t="str">
        <f>CONCATENATE(B15," porównanie do ",C15,"")</f>
        <v>Halogen PAR38 100W porównanie do MASTER LEDspot D 18 → 100W PAR38</v>
      </c>
      <c r="C2" s="3"/>
      <c r="D2" s="3"/>
      <c r="N2" s="109">
        <v>100</v>
      </c>
      <c r="O2" s="109">
        <v>17</v>
      </c>
      <c r="P2" s="109"/>
      <c r="Q2" s="2" t="s">
        <v>36</v>
      </c>
      <c r="R2" s="2">
        <v>3.1</v>
      </c>
    </row>
    <row r="3" spans="1:18" ht="33" customHeight="1">
      <c r="A3" s="169" t="s">
        <v>16</v>
      </c>
      <c r="B3" s="4"/>
      <c r="C3" s="4"/>
      <c r="D3" s="4"/>
      <c r="N3" s="109"/>
      <c r="O3" s="109">
        <v>18</v>
      </c>
      <c r="P3" s="109"/>
      <c r="Q3" s="2" t="s">
        <v>37</v>
      </c>
      <c r="R3" s="2">
        <v>2.9</v>
      </c>
    </row>
    <row r="4" spans="1:18" ht="15" customHeight="1">
      <c r="A4" s="142" t="s">
        <v>136</v>
      </c>
      <c r="B4" s="4"/>
      <c r="C4" s="471"/>
      <c r="D4" s="471"/>
      <c r="N4" s="109"/>
      <c r="O4" s="109"/>
      <c r="P4" s="109"/>
      <c r="Q4" s="2" t="s">
        <v>38</v>
      </c>
      <c r="R4" s="2">
        <v>2.7</v>
      </c>
    </row>
    <row r="5" spans="1:18" ht="13.5" customHeight="1">
      <c r="A5" s="53"/>
      <c r="B5" s="5"/>
      <c r="C5" s="471"/>
      <c r="D5" s="471"/>
      <c r="Q5" s="2" t="s">
        <v>39</v>
      </c>
      <c r="R5" s="2">
        <v>2.5</v>
      </c>
    </row>
    <row r="6" spans="1:18" ht="12.75" customHeight="1">
      <c r="A6" s="54" t="s">
        <v>11</v>
      </c>
      <c r="B6" s="170">
        <v>100</v>
      </c>
      <c r="C6" s="4"/>
      <c r="D6" s="4"/>
      <c r="Q6" s="2" t="s">
        <v>40</v>
      </c>
      <c r="R6" s="2">
        <v>2.2999999999999998</v>
      </c>
    </row>
    <row r="7" spans="1:18" ht="12.75" customHeight="1">
      <c r="A7" s="54" t="s">
        <v>12</v>
      </c>
      <c r="B7" s="170">
        <v>12</v>
      </c>
      <c r="C7" s="4"/>
      <c r="D7" s="4"/>
      <c r="Q7" s="2" t="s">
        <v>41</v>
      </c>
      <c r="R7" s="2">
        <v>2.1</v>
      </c>
    </row>
    <row r="8" spans="1:18" ht="12.75" customHeight="1">
      <c r="A8" s="54" t="s">
        <v>13</v>
      </c>
      <c r="B8" s="170">
        <v>260</v>
      </c>
      <c r="C8" s="6"/>
      <c r="D8" s="4"/>
    </row>
    <row r="9" spans="1:18" ht="12.75" customHeight="1">
      <c r="A9" s="54" t="s">
        <v>14</v>
      </c>
      <c r="B9" s="40">
        <f>B7*B8</f>
        <v>3120</v>
      </c>
      <c r="C9" s="4"/>
      <c r="D9" s="4"/>
      <c r="K9" s="8"/>
    </row>
    <row r="10" spans="1:18" ht="12.75" customHeight="1">
      <c r="A10" s="99" t="s">
        <v>157</v>
      </c>
      <c r="B10" s="170" t="s">
        <v>38</v>
      </c>
      <c r="C10" s="4"/>
      <c r="D10" s="4"/>
      <c r="F10" s="7"/>
      <c r="G10" s="8"/>
      <c r="H10" s="8"/>
      <c r="I10" s="8"/>
      <c r="J10" s="8"/>
      <c r="K10" s="8"/>
    </row>
    <row r="11" spans="1:18" ht="12.75" customHeight="1">
      <c r="A11" s="58" t="s">
        <v>20</v>
      </c>
      <c r="B11" s="170"/>
      <c r="C11" s="9"/>
      <c r="D11" s="4"/>
    </row>
    <row r="12" spans="1:18" ht="12.75" hidden="1" customHeight="1">
      <c r="A12" s="58" t="s">
        <v>19</v>
      </c>
      <c r="B12" s="160" t="str">
        <f>IF(B10="A","3,3",IF(B10="B","3,1",IF(B10="C","2,9",IF(B10="D","2,7",IF(B10="E","2,5",IF(B10="F","2,3",IF(B10="G","2,1",0)))))))</f>
        <v>2,7</v>
      </c>
      <c r="C12" s="4"/>
      <c r="D12" s="4"/>
    </row>
    <row r="13" spans="1:18">
      <c r="A13" s="52"/>
      <c r="B13" s="10"/>
      <c r="C13" s="11"/>
      <c r="D13" s="4"/>
      <c r="F13" s="7"/>
    </row>
    <row r="14" spans="1:18">
      <c r="A14" s="75" t="s">
        <v>31</v>
      </c>
      <c r="B14" s="12"/>
      <c r="C14" s="13"/>
      <c r="D14" s="5"/>
      <c r="F14" s="69" t="s">
        <v>151</v>
      </c>
    </row>
    <row r="15" spans="1:18">
      <c r="A15" s="55"/>
      <c r="B15" s="14" t="str">
        <f>IF(B16=75,"Halogen PAR30 75W",IF(B16=100,"Halogen PAR38 100W",0))</f>
        <v>Halogen PAR38 100W</v>
      </c>
      <c r="C15" s="153" t="str">
        <f>IF(C16=12,"MASTER LEDspot D 12 → 75W PAR30",IF(C16=17,"MASTER LEDspot D 17 → 100W PAR38 OD",IF(C16=18,"MASTER LEDspot D 18 → 100W PAR38",0)))</f>
        <v>MASTER LEDspot D 18 → 100W PAR38</v>
      </c>
      <c r="D15" s="15"/>
      <c r="F15" s="477" t="str">
        <f>A50</f>
        <v>Trwałość MASTER LED w latach przy założonym świeceniu na dzień*</v>
      </c>
      <c r="G15" s="478"/>
      <c r="H15" s="479"/>
      <c r="I15" s="73">
        <f>C50</f>
        <v>14.423076923076923</v>
      </c>
      <c r="J15" s="72" t="s">
        <v>138</v>
      </c>
    </row>
    <row r="16" spans="1:18">
      <c r="A16" s="54" t="s">
        <v>0</v>
      </c>
      <c r="B16" s="171">
        <v>100</v>
      </c>
      <c r="C16" s="171">
        <v>18</v>
      </c>
      <c r="D16" s="15" t="s">
        <v>1</v>
      </c>
      <c r="F16" s="474" t="str">
        <f>A51</f>
        <v>Suma oszczędności na 1 rok</v>
      </c>
      <c r="G16" s="475"/>
      <c r="H16" s="476"/>
      <c r="I16" s="70">
        <f>C51</f>
        <v>14731.946666666667</v>
      </c>
      <c r="J16" s="72" t="s">
        <v>6</v>
      </c>
    </row>
    <row r="17" spans="1:10">
      <c r="A17" s="54" t="s">
        <v>22</v>
      </c>
      <c r="B17" s="16">
        <f>+B16*B9/1000</f>
        <v>312</v>
      </c>
      <c r="C17" s="16">
        <f>+C16*B9/1000</f>
        <v>56.16</v>
      </c>
      <c r="D17" s="15" t="s">
        <v>2</v>
      </c>
      <c r="F17" s="477" t="str">
        <f>A52</f>
        <v>Suma oszczędności w całym okresie trwałości MASTER LED*</v>
      </c>
      <c r="G17" s="478"/>
      <c r="H17" s="479"/>
      <c r="I17" s="70">
        <f>C52</f>
        <v>212480</v>
      </c>
      <c r="J17" s="72" t="s">
        <v>6</v>
      </c>
    </row>
    <row r="18" spans="1:10">
      <c r="A18" s="54" t="s">
        <v>21</v>
      </c>
      <c r="B18" s="488">
        <v>0.42</v>
      </c>
      <c r="C18" s="489"/>
      <c r="D18" s="15" t="s">
        <v>3</v>
      </c>
      <c r="F18" s="477" t="str">
        <f>A53</f>
        <v>Czas zwrotu z inwestycji</v>
      </c>
      <c r="G18" s="478"/>
      <c r="H18" s="479"/>
      <c r="I18" s="71">
        <f>C53</f>
        <v>1.3508058677015755</v>
      </c>
      <c r="J18" s="72" t="s">
        <v>18</v>
      </c>
    </row>
    <row r="19" spans="1:10">
      <c r="A19" s="54" t="s">
        <v>28</v>
      </c>
      <c r="B19" s="16">
        <f>+B17*B18</f>
        <v>131.04</v>
      </c>
      <c r="C19" s="16">
        <f>+C17*B18</f>
        <v>23.587199999999999</v>
      </c>
      <c r="D19" s="15" t="s">
        <v>4</v>
      </c>
      <c r="F19" s="477" t="str">
        <f>A54</f>
        <v>Oszczędność CO2  w KG</v>
      </c>
      <c r="G19" s="478"/>
      <c r="H19" s="479"/>
      <c r="I19" s="70">
        <f>C54</f>
        <v>10745.279999999999</v>
      </c>
      <c r="J19" s="72" t="s">
        <v>168</v>
      </c>
    </row>
    <row r="20" spans="1:10" s="17" customFormat="1" ht="15.75" thickBot="1">
      <c r="A20" s="99" t="s">
        <v>27</v>
      </c>
      <c r="B20" s="32">
        <f>IF($B$11=0,0,(($B$9*((($B$9/(12/$B$11)/$B$9)*(0.9/$B$12)*B16))/1000)*B18))</f>
        <v>0</v>
      </c>
      <c r="C20" s="32">
        <f>IF($B$11=0,0,(($B$9*((($B$9/(12/$B$11)/$B$9)*(0.9/$B$12)*C16))/1000)*B18))</f>
        <v>0</v>
      </c>
      <c r="D20" s="15" t="s">
        <v>4</v>
      </c>
      <c r="F20" s="69" t="str">
        <f>A56</f>
        <v>Dodatkowo do 30% więcej oszczędności na zużyciu energii elektrycznej przy zainstalowaniu Philips OccuSwitch z czujnikiem ruchu i światła dziennego</v>
      </c>
      <c r="G20" s="2"/>
      <c r="H20" s="2"/>
      <c r="I20" s="2"/>
      <c r="J20" s="2"/>
    </row>
    <row r="21" spans="1:10" ht="13.5" thickTop="1">
      <c r="A21" s="54" t="s">
        <v>26</v>
      </c>
      <c r="B21" s="116">
        <f>+(B19+B20)*B6</f>
        <v>13104</v>
      </c>
      <c r="C21" s="116">
        <f>+(C19+C20)*B6</f>
        <v>2358.7199999999998</v>
      </c>
      <c r="D21" s="15" t="s">
        <v>4</v>
      </c>
    </row>
    <row r="22" spans="1:10">
      <c r="A22" s="56"/>
      <c r="B22" s="4"/>
      <c r="C22" s="4"/>
      <c r="D22" s="15"/>
    </row>
    <row r="23" spans="1:10" ht="16.5" thickBot="1">
      <c r="A23" s="56"/>
      <c r="B23" s="18" t="s">
        <v>5</v>
      </c>
      <c r="C23" s="1">
        <f>+B21-C21</f>
        <v>10745.28</v>
      </c>
      <c r="D23" s="15" t="s">
        <v>4</v>
      </c>
    </row>
    <row r="24" spans="1:10">
      <c r="A24" s="57"/>
      <c r="B24" s="19"/>
      <c r="C24" s="20"/>
      <c r="D24" s="21"/>
    </row>
    <row r="25" spans="1:10">
      <c r="A25" s="52"/>
      <c r="B25" s="22"/>
      <c r="C25" s="23"/>
      <c r="D25" s="4"/>
    </row>
    <row r="26" spans="1:10">
      <c r="A26" s="75" t="s">
        <v>34</v>
      </c>
      <c r="B26" s="12"/>
      <c r="C26" s="24"/>
      <c r="D26" s="5"/>
    </row>
    <row r="27" spans="1:10">
      <c r="A27" s="56"/>
      <c r="B27" s="42" t="str">
        <f>B15</f>
        <v>Halogen PAR38 100W</v>
      </c>
      <c r="C27" s="154" t="str">
        <f>C15</f>
        <v>MASTER LEDspot D 18 → 100W PAR38</v>
      </c>
      <c r="D27" s="15"/>
    </row>
    <row r="28" spans="1:10" ht="15" customHeight="1">
      <c r="A28" s="54" t="s">
        <v>23</v>
      </c>
      <c r="B28" s="172">
        <v>36</v>
      </c>
      <c r="C28" s="172">
        <v>235</v>
      </c>
      <c r="D28" s="15" t="s">
        <v>6</v>
      </c>
    </row>
    <row r="29" spans="1:10" ht="15" customHeight="1">
      <c r="A29" s="54" t="s">
        <v>44</v>
      </c>
      <c r="B29" s="173"/>
      <c r="C29" s="173"/>
      <c r="D29" s="15" t="s">
        <v>6</v>
      </c>
    </row>
    <row r="30" spans="1:10" ht="15" customHeight="1">
      <c r="A30" s="54" t="s">
        <v>15</v>
      </c>
      <c r="B30" s="174">
        <v>2000</v>
      </c>
      <c r="C30" s="14">
        <f>IF(C27="MASTER LEDspot D 12 → 75W PAR30",45000,IF(C27="MASTER LEDspot D 17 → 100W PAR38 OD",25000,IF(C27="MASTER LEDspot D 18 → 100W PAR38",45000,0)))</f>
        <v>45000</v>
      </c>
      <c r="D30" s="15" t="s">
        <v>154</v>
      </c>
    </row>
    <row r="31" spans="1:10" ht="15" hidden="1" customHeight="1">
      <c r="A31" s="54" t="s">
        <v>160</v>
      </c>
      <c r="B31" s="41">
        <f>B9/B30</f>
        <v>1.56</v>
      </c>
      <c r="C31" s="41">
        <f>B9/C30</f>
        <v>6.933333333333333E-2</v>
      </c>
      <c r="D31" s="15" t="s">
        <v>150</v>
      </c>
    </row>
    <row r="32" spans="1:10" ht="15" customHeight="1" thickBot="1">
      <c r="A32" s="54" t="s">
        <v>24</v>
      </c>
      <c r="B32" s="32">
        <f>B28*B31</f>
        <v>56.160000000000004</v>
      </c>
      <c r="C32" s="32">
        <f>C28*C31</f>
        <v>16.293333333333333</v>
      </c>
      <c r="D32" s="15" t="s">
        <v>4</v>
      </c>
    </row>
    <row r="33" spans="1:12" ht="15" customHeight="1" thickTop="1">
      <c r="A33" s="54" t="s">
        <v>25</v>
      </c>
      <c r="B33" s="116">
        <f>B32*B6</f>
        <v>5616</v>
      </c>
      <c r="C33" s="116">
        <f>+C32*B6</f>
        <v>1629.3333333333333</v>
      </c>
      <c r="D33" s="15" t="s">
        <v>4</v>
      </c>
    </row>
    <row r="34" spans="1:12" ht="15" customHeight="1">
      <c r="A34" s="54"/>
      <c r="B34" s="25"/>
      <c r="C34" s="25"/>
      <c r="D34" s="15"/>
    </row>
    <row r="35" spans="1:12" ht="16.5" thickBot="1">
      <c r="A35" s="56"/>
      <c r="B35" s="26" t="s">
        <v>5</v>
      </c>
      <c r="C35" s="1">
        <f>+B33-C33</f>
        <v>3986.666666666667</v>
      </c>
      <c r="D35" s="15" t="s">
        <v>4</v>
      </c>
    </row>
    <row r="36" spans="1:12">
      <c r="A36" s="57"/>
      <c r="B36" s="27"/>
      <c r="C36" s="27"/>
      <c r="D36" s="21"/>
    </row>
    <row r="37" spans="1:12">
      <c r="A37" s="52"/>
    </row>
    <row r="38" spans="1:12">
      <c r="A38" s="75" t="s">
        <v>32</v>
      </c>
      <c r="B38" s="28"/>
      <c r="C38" s="28"/>
      <c r="D38" s="5"/>
    </row>
    <row r="39" spans="1:12">
      <c r="A39" s="56"/>
      <c r="B39" s="29" t="str">
        <f>B15</f>
        <v>Halogen PAR38 100W</v>
      </c>
      <c r="C39" s="30" t="str">
        <f>C15</f>
        <v>MASTER LEDspot D 18 → 100W PAR38</v>
      </c>
      <c r="D39" s="15"/>
    </row>
    <row r="40" spans="1:12">
      <c r="A40" s="54" t="s">
        <v>7</v>
      </c>
      <c r="B40" s="472"/>
      <c r="C40" s="473"/>
      <c r="D40" s="15" t="s">
        <v>6</v>
      </c>
      <c r="G40" s="22"/>
      <c r="H40" s="31"/>
    </row>
    <row r="41" spans="1:12" ht="13.5" thickBot="1">
      <c r="A41" s="54" t="s">
        <v>30</v>
      </c>
      <c r="B41" s="32">
        <f>+B40*B31</f>
        <v>0</v>
      </c>
      <c r="C41" s="32">
        <f>+B40*C31</f>
        <v>0</v>
      </c>
      <c r="D41" s="15" t="s">
        <v>4</v>
      </c>
      <c r="G41" s="22"/>
      <c r="H41" s="33"/>
    </row>
    <row r="42" spans="1:12" ht="13.5" thickTop="1">
      <c r="A42" s="54" t="s">
        <v>29</v>
      </c>
      <c r="B42" s="16">
        <f>+B41*B6</f>
        <v>0</v>
      </c>
      <c r="C42" s="16">
        <f>+C41*B6</f>
        <v>0</v>
      </c>
      <c r="D42" s="15" t="s">
        <v>4</v>
      </c>
      <c r="F42" s="22"/>
    </row>
    <row r="43" spans="1:12">
      <c r="A43" s="54"/>
      <c r="B43" s="11"/>
      <c r="C43" s="11"/>
      <c r="D43" s="15"/>
      <c r="F43" s="22"/>
    </row>
    <row r="44" spans="1:12" ht="16.5" thickBot="1">
      <c r="A44" s="54"/>
      <c r="B44" s="34" t="s">
        <v>5</v>
      </c>
      <c r="C44" s="1">
        <f>(B42-C42)</f>
        <v>0</v>
      </c>
      <c r="D44" s="15" t="s">
        <v>4</v>
      </c>
      <c r="F44" s="35"/>
      <c r="G44" s="36"/>
      <c r="H44" s="36"/>
      <c r="I44" s="36"/>
      <c r="J44" s="36"/>
      <c r="K44" s="36"/>
      <c r="L44" s="36"/>
    </row>
    <row r="45" spans="1:12">
      <c r="A45" s="58"/>
      <c r="B45" s="37"/>
      <c r="C45" s="37"/>
      <c r="D45" s="21"/>
      <c r="F45" s="36"/>
      <c r="G45" s="36"/>
      <c r="H45" s="36"/>
      <c r="I45" s="36"/>
      <c r="J45" s="36"/>
      <c r="K45" s="36"/>
      <c r="L45" s="36"/>
    </row>
    <row r="46" spans="1:12" ht="13.5" thickBot="1">
      <c r="A46" s="45"/>
      <c r="B46" s="11"/>
      <c r="C46" s="11"/>
      <c r="D46" s="4"/>
      <c r="F46" s="36"/>
      <c r="G46" s="36"/>
      <c r="H46" s="36"/>
      <c r="I46" s="36"/>
      <c r="J46" s="36"/>
      <c r="K46" s="36"/>
      <c r="L46" s="36"/>
    </row>
    <row r="47" spans="1:12" s="4" customFormat="1" ht="13.5" thickBot="1">
      <c r="A47" s="74" t="s">
        <v>33</v>
      </c>
      <c r="B47" s="85" t="str">
        <f>B15</f>
        <v>Halogen PAR38 100W</v>
      </c>
      <c r="C47" s="86" t="str">
        <f>C15</f>
        <v>MASTER LEDspot D 18 → 100W PAR38</v>
      </c>
      <c r="F47" s="44"/>
      <c r="G47" s="44"/>
      <c r="H47" s="44"/>
      <c r="I47" s="44"/>
      <c r="J47" s="44"/>
      <c r="K47" s="44"/>
      <c r="L47" s="44"/>
    </row>
    <row r="48" spans="1:12" s="4" customFormat="1" ht="13.5" thickBot="1">
      <c r="A48" s="146" t="s">
        <v>46</v>
      </c>
      <c r="B48" s="147">
        <f>(B29+B28)*B6</f>
        <v>3600</v>
      </c>
      <c r="C48" s="148">
        <f>(C29+C28)*B6</f>
        <v>23500</v>
      </c>
      <c r="D48" s="48" t="s">
        <v>6</v>
      </c>
      <c r="F48" s="44"/>
      <c r="G48" s="44"/>
      <c r="H48" s="44"/>
      <c r="I48" s="44"/>
      <c r="J48" s="44"/>
      <c r="K48" s="44"/>
      <c r="L48" s="44"/>
    </row>
    <row r="49" spans="1:24" ht="13.5" hidden="1" thickBot="1">
      <c r="A49" s="143" t="s">
        <v>42</v>
      </c>
      <c r="B49" s="144">
        <f>B21+B33+B42</f>
        <v>18720</v>
      </c>
      <c r="C49" s="145">
        <f>C21+C33+C42</f>
        <v>3988.0533333333333</v>
      </c>
      <c r="D49" s="48" t="s">
        <v>6</v>
      </c>
      <c r="F49" s="36"/>
      <c r="G49" s="36"/>
      <c r="H49" s="36"/>
      <c r="I49" s="36"/>
      <c r="J49" s="36"/>
      <c r="K49" s="36"/>
      <c r="L49" s="36"/>
      <c r="M49" s="36"/>
      <c r="N49" s="36"/>
      <c r="O49" s="36"/>
      <c r="P49" s="36"/>
      <c r="Q49" s="36"/>
      <c r="R49" s="36"/>
      <c r="S49" s="36"/>
      <c r="T49" s="36"/>
      <c r="U49" s="36"/>
      <c r="V49" s="36"/>
      <c r="W49" s="36"/>
      <c r="X49" s="36"/>
    </row>
    <row r="50" spans="1:24" ht="15">
      <c r="A50" s="482" t="s">
        <v>153</v>
      </c>
      <c r="B50" s="483"/>
      <c r="C50" s="165">
        <f>C30/B9</f>
        <v>14.423076923076923</v>
      </c>
      <c r="D50" s="50" t="s">
        <v>138</v>
      </c>
      <c r="E50" s="4"/>
      <c r="F50" s="39"/>
      <c r="G50" s="39"/>
      <c r="H50" s="39"/>
      <c r="I50" s="39"/>
      <c r="J50" s="39"/>
      <c r="K50" s="39"/>
      <c r="L50" s="39"/>
      <c r="M50" s="39"/>
      <c r="N50" s="38"/>
      <c r="O50" s="38"/>
      <c r="P50" s="38"/>
      <c r="Q50" s="38"/>
      <c r="R50" s="38"/>
      <c r="S50" s="38"/>
      <c r="T50" s="36"/>
      <c r="U50" s="36"/>
      <c r="V50" s="36"/>
      <c r="W50" s="36"/>
      <c r="X50" s="36"/>
    </row>
    <row r="51" spans="1:24" ht="15">
      <c r="A51" s="484" t="s">
        <v>43</v>
      </c>
      <c r="B51" s="485"/>
      <c r="C51" s="79">
        <f>C23+C35+C44</f>
        <v>14731.946666666667</v>
      </c>
      <c r="D51" s="48" t="s">
        <v>4</v>
      </c>
      <c r="F51" s="39"/>
      <c r="G51" s="39"/>
      <c r="H51" s="39"/>
      <c r="I51" s="39"/>
      <c r="J51" s="39"/>
      <c r="K51" s="39"/>
      <c r="L51" s="39"/>
      <c r="M51" s="39"/>
      <c r="V51" s="36"/>
      <c r="W51" s="36"/>
      <c r="X51" s="36"/>
    </row>
    <row r="52" spans="1:24" ht="15">
      <c r="A52" s="484" t="s">
        <v>161</v>
      </c>
      <c r="B52" s="485"/>
      <c r="C52" s="80">
        <f>C51*C50</f>
        <v>212480</v>
      </c>
      <c r="D52" s="49" t="s">
        <v>6</v>
      </c>
      <c r="F52" s="39"/>
      <c r="G52" s="39"/>
      <c r="H52" s="39"/>
      <c r="I52" s="39"/>
      <c r="J52" s="39"/>
      <c r="K52" s="39"/>
      <c r="L52" s="39"/>
      <c r="M52" s="39"/>
      <c r="V52" s="36"/>
      <c r="W52" s="36"/>
      <c r="X52" s="36"/>
    </row>
    <row r="53" spans="1:24" ht="15">
      <c r="A53" s="484" t="s">
        <v>8</v>
      </c>
      <c r="B53" s="485"/>
      <c r="C53" s="81">
        <f>(B48-C48)/(C49-B49)</f>
        <v>1.3508058677015755</v>
      </c>
      <c r="D53" s="50" t="s">
        <v>18</v>
      </c>
      <c r="F53" s="108" t="s">
        <v>9</v>
      </c>
      <c r="G53" s="39">
        <v>0</v>
      </c>
      <c r="H53" s="39">
        <v>1</v>
      </c>
      <c r="I53" s="39">
        <v>2</v>
      </c>
      <c r="J53" s="39">
        <v>3</v>
      </c>
      <c r="K53" s="39">
        <v>4</v>
      </c>
      <c r="L53" s="39">
        <v>5</v>
      </c>
      <c r="M53" s="39">
        <v>6</v>
      </c>
      <c r="V53" s="36"/>
      <c r="W53" s="36"/>
      <c r="X53" s="36"/>
    </row>
    <row r="54" spans="1:24" s="36" customFormat="1" ht="15.75" thickBot="1">
      <c r="A54" s="486" t="s">
        <v>47</v>
      </c>
      <c r="B54" s="487"/>
      <c r="C54" s="82">
        <f>(B17-C17)*0.42*B6</f>
        <v>10745.279999999999</v>
      </c>
      <c r="D54" s="50" t="s">
        <v>168</v>
      </c>
      <c r="E54" s="76"/>
      <c r="F54" s="61" t="s">
        <v>10</v>
      </c>
      <c r="G54" s="62">
        <f t="shared" ref="G54:M54" si="0">$B$9*G53</f>
        <v>0</v>
      </c>
      <c r="H54" s="62">
        <f t="shared" si="0"/>
        <v>3120</v>
      </c>
      <c r="I54" s="62">
        <f t="shared" si="0"/>
        <v>6240</v>
      </c>
      <c r="J54" s="62">
        <f t="shared" si="0"/>
        <v>9360</v>
      </c>
      <c r="K54" s="62">
        <f t="shared" si="0"/>
        <v>12480</v>
      </c>
      <c r="L54" s="62">
        <f t="shared" si="0"/>
        <v>15600</v>
      </c>
      <c r="M54" s="62">
        <f t="shared" si="0"/>
        <v>18720</v>
      </c>
      <c r="N54" s="77"/>
      <c r="O54" s="77"/>
      <c r="P54" s="77"/>
      <c r="Q54" s="77"/>
      <c r="R54" s="2"/>
      <c r="S54" s="2"/>
      <c r="T54" s="2"/>
      <c r="U54" s="2"/>
    </row>
    <row r="55" spans="1:24" s="36" customFormat="1">
      <c r="C55" s="47"/>
      <c r="D55" s="63"/>
      <c r="E55" s="76"/>
      <c r="F55" s="64" t="str">
        <f>B15</f>
        <v>Halogen PAR38 100W</v>
      </c>
      <c r="G55" s="62">
        <f>B28*B6+B29*B6</f>
        <v>3600</v>
      </c>
      <c r="H55" s="62">
        <f t="shared" ref="H55:M55" si="1">G55+$B$49</f>
        <v>22320</v>
      </c>
      <c r="I55" s="62">
        <f t="shared" si="1"/>
        <v>41040</v>
      </c>
      <c r="J55" s="62">
        <f t="shared" si="1"/>
        <v>59760</v>
      </c>
      <c r="K55" s="62">
        <f t="shared" si="1"/>
        <v>78480</v>
      </c>
      <c r="L55" s="62">
        <f t="shared" si="1"/>
        <v>97200</v>
      </c>
      <c r="M55" s="65">
        <f t="shared" si="1"/>
        <v>115920</v>
      </c>
      <c r="N55" s="76"/>
      <c r="O55" s="2"/>
      <c r="P55" s="2"/>
      <c r="Q55" s="2"/>
      <c r="R55" s="2"/>
      <c r="S55" s="2"/>
      <c r="T55" s="2"/>
      <c r="U55" s="2"/>
    </row>
    <row r="56" spans="1:24" s="36" customFormat="1">
      <c r="A56" s="381" t="s">
        <v>283</v>
      </c>
      <c r="B56" s="2"/>
      <c r="C56" s="2"/>
      <c r="D56" s="60"/>
      <c r="E56" s="76"/>
      <c r="F56" s="66" t="str">
        <f>C15</f>
        <v>MASTER LEDspot D 18 → 100W PAR38</v>
      </c>
      <c r="G56" s="62">
        <f>(C28+C29)*B6</f>
        <v>23500</v>
      </c>
      <c r="H56" s="62">
        <f t="shared" ref="H56:M56" si="2">G56+$C$49</f>
        <v>27488.053333333333</v>
      </c>
      <c r="I56" s="62">
        <f t="shared" si="2"/>
        <v>31476.106666666667</v>
      </c>
      <c r="J56" s="62">
        <f t="shared" si="2"/>
        <v>35464.160000000003</v>
      </c>
      <c r="K56" s="62">
        <f t="shared" si="2"/>
        <v>39452.213333333333</v>
      </c>
      <c r="L56" s="62">
        <f t="shared" si="2"/>
        <v>43440.266666666663</v>
      </c>
      <c r="M56" s="65">
        <f t="shared" si="2"/>
        <v>47428.319999999992</v>
      </c>
      <c r="N56" s="76"/>
      <c r="O56" s="2"/>
      <c r="P56" s="2"/>
      <c r="Q56" s="2"/>
      <c r="R56" s="2"/>
      <c r="S56" s="2"/>
      <c r="T56" s="2"/>
      <c r="U56" s="2"/>
    </row>
    <row r="57" spans="1:24" s="36" customFormat="1">
      <c r="A57" s="2"/>
      <c r="B57" s="46"/>
      <c r="C57" s="2"/>
      <c r="D57" s="60"/>
      <c r="E57" s="76"/>
      <c r="F57" s="66" t="e">
        <f>#REF!</f>
        <v>#REF!</v>
      </c>
      <c r="G57" s="67" t="e">
        <f>(#REF!+#REF!)*B6</f>
        <v>#REF!</v>
      </c>
      <c r="H57" s="65" t="e">
        <f>G57+#REF!</f>
        <v>#REF!</v>
      </c>
      <c r="I57" s="65" t="e">
        <f>H57+#REF!</f>
        <v>#REF!</v>
      </c>
      <c r="J57" s="65" t="e">
        <f>I57+#REF!</f>
        <v>#REF!</v>
      </c>
      <c r="K57" s="65" t="e">
        <f>J57+#REF!</f>
        <v>#REF!</v>
      </c>
      <c r="L57" s="65" t="e">
        <f>K57+#REF!</f>
        <v>#REF!</v>
      </c>
      <c r="M57" s="65" t="e">
        <f>L57+#REF!</f>
        <v>#REF!</v>
      </c>
      <c r="N57" s="76"/>
      <c r="O57" s="2"/>
      <c r="P57" s="2"/>
      <c r="Q57" s="2"/>
      <c r="R57" s="2"/>
      <c r="S57" s="2"/>
      <c r="T57" s="2"/>
      <c r="U57" s="2"/>
    </row>
    <row r="58" spans="1:24" s="36" customFormat="1" ht="15">
      <c r="A58" s="2" t="s">
        <v>141</v>
      </c>
      <c r="B58" s="156"/>
      <c r="C58" s="2"/>
      <c r="D58" s="60"/>
      <c r="E58" s="76"/>
      <c r="F58" s="60"/>
      <c r="G58" s="60"/>
      <c r="H58" s="60"/>
      <c r="I58" s="60"/>
      <c r="J58" s="60"/>
      <c r="K58" s="60"/>
      <c r="L58" s="60"/>
      <c r="M58" s="60"/>
      <c r="N58" s="76"/>
      <c r="O58" s="2"/>
      <c r="P58" s="2"/>
      <c r="Q58" s="2"/>
      <c r="R58" s="2"/>
      <c r="S58" s="2"/>
      <c r="T58" s="2"/>
      <c r="U58" s="2"/>
    </row>
    <row r="59" spans="1:24" s="36" customFormat="1">
      <c r="A59" s="2"/>
      <c r="B59" s="2"/>
      <c r="C59" s="2"/>
      <c r="D59" s="60"/>
      <c r="E59" s="76"/>
      <c r="F59" s="60"/>
      <c r="G59" s="60"/>
      <c r="H59" s="60"/>
      <c r="I59" s="60"/>
      <c r="J59" s="60"/>
      <c r="K59" s="60"/>
      <c r="L59" s="60"/>
      <c r="M59" s="60"/>
      <c r="N59" s="115"/>
      <c r="O59" s="109"/>
      <c r="P59" s="109"/>
      <c r="Q59" s="2"/>
      <c r="R59" s="2"/>
      <c r="S59" s="2"/>
      <c r="T59" s="2"/>
      <c r="U59" s="2"/>
    </row>
    <row r="60" spans="1:24" s="36" customFormat="1">
      <c r="A60" s="2" t="s">
        <v>162</v>
      </c>
      <c r="B60" s="2"/>
      <c r="C60" s="2"/>
      <c r="D60" s="60"/>
      <c r="E60" s="76"/>
      <c r="F60" s="60"/>
      <c r="G60" s="60"/>
      <c r="H60" s="60"/>
      <c r="I60" s="60"/>
      <c r="J60" s="60"/>
      <c r="K60" s="60"/>
      <c r="L60" s="60"/>
      <c r="M60" s="60"/>
      <c r="N60" s="115"/>
      <c r="O60" s="109"/>
      <c r="P60" s="109"/>
      <c r="Q60" s="2"/>
      <c r="R60" s="2"/>
      <c r="S60" s="2"/>
      <c r="T60" s="2"/>
      <c r="U60" s="2"/>
    </row>
    <row r="61" spans="1:24" ht="78.75" customHeight="1">
      <c r="A61" s="480" t="s">
        <v>148</v>
      </c>
      <c r="B61" s="480"/>
      <c r="C61" s="480"/>
      <c r="D61" s="480"/>
    </row>
    <row r="62" spans="1:24" ht="52.5" customHeight="1">
      <c r="A62" s="481" t="s">
        <v>149</v>
      </c>
      <c r="B62" s="481"/>
      <c r="C62" s="481"/>
      <c r="D62" s="481"/>
    </row>
    <row r="63" spans="1:24" s="36" customFormat="1"/>
    <row r="64" spans="1:24" s="36" customFormat="1">
      <c r="C64" s="35"/>
    </row>
    <row r="65" spans="1:16" ht="13.5" thickBot="1">
      <c r="A65" s="106" t="s">
        <v>45</v>
      </c>
      <c r="B65" s="22" t="s">
        <v>84</v>
      </c>
      <c r="C65" s="22"/>
      <c r="N65" s="109"/>
      <c r="O65" s="109"/>
      <c r="P65" s="109"/>
    </row>
    <row r="66" spans="1:16">
      <c r="A66" s="162"/>
      <c r="B66" s="107">
        <f ca="1">TODAY()</f>
        <v>41071</v>
      </c>
      <c r="C66" s="22"/>
      <c r="N66" s="109"/>
      <c r="O66" s="109"/>
      <c r="P66" s="109"/>
    </row>
    <row r="67" spans="1:16">
      <c r="A67" s="163"/>
      <c r="C67" s="22"/>
      <c r="N67" s="109"/>
      <c r="O67" s="109"/>
      <c r="P67" s="109"/>
    </row>
    <row r="68" spans="1:16">
      <c r="A68" s="163"/>
      <c r="C68" s="22"/>
      <c r="N68" s="109"/>
      <c r="O68" s="109"/>
      <c r="P68" s="109"/>
    </row>
    <row r="69" spans="1:16">
      <c r="A69" s="163"/>
      <c r="C69" s="22"/>
      <c r="N69" s="109"/>
      <c r="O69" s="109"/>
      <c r="P69" s="109"/>
    </row>
    <row r="70" spans="1:16">
      <c r="A70" s="163"/>
      <c r="N70" s="109"/>
      <c r="O70" s="109"/>
      <c r="P70" s="109"/>
    </row>
    <row r="71" spans="1:16">
      <c r="A71" s="163"/>
      <c r="N71" s="109"/>
      <c r="O71" s="109"/>
      <c r="P71" s="109"/>
    </row>
    <row r="72" spans="1:16">
      <c r="A72" s="163"/>
      <c r="N72" s="109"/>
      <c r="O72" s="109"/>
      <c r="P72" s="109"/>
    </row>
    <row r="73" spans="1:16">
      <c r="A73" s="163"/>
      <c r="N73" s="109"/>
      <c r="O73" s="109"/>
      <c r="P73" s="109"/>
    </row>
    <row r="74" spans="1:16">
      <c r="A74" s="163"/>
      <c r="B74" s="22"/>
      <c r="N74" s="109"/>
      <c r="O74" s="109"/>
      <c r="P74" s="109"/>
    </row>
    <row r="75" spans="1:16">
      <c r="A75" s="163"/>
      <c r="B75" s="22"/>
      <c r="N75" s="109"/>
      <c r="O75" s="109"/>
      <c r="P75" s="109"/>
    </row>
    <row r="76" spans="1:16">
      <c r="A76" s="163"/>
      <c r="N76" s="109"/>
      <c r="O76" s="109"/>
      <c r="P76" s="109"/>
    </row>
    <row r="77" spans="1:16" ht="13.5" thickBot="1">
      <c r="A77" s="164"/>
      <c r="N77" s="109"/>
      <c r="O77" s="109"/>
      <c r="P77" s="109"/>
    </row>
    <row r="78" spans="1:16">
      <c r="N78" s="109"/>
      <c r="O78" s="109"/>
      <c r="P78" s="109"/>
    </row>
    <row r="79" spans="1:16">
      <c r="A79" s="51" t="s">
        <v>159</v>
      </c>
      <c r="N79" s="109"/>
      <c r="O79" s="109"/>
      <c r="P79" s="109"/>
    </row>
    <row r="80" spans="1:16">
      <c r="N80" s="109"/>
      <c r="O80" s="109"/>
      <c r="P80" s="109"/>
    </row>
    <row r="81" spans="1:1" s="36" customFormat="1">
      <c r="A81" s="59"/>
    </row>
    <row r="82" spans="1:1" s="36" customFormat="1">
      <c r="A82" s="59"/>
    </row>
    <row r="83" spans="1:1" s="36" customFormat="1">
      <c r="A83" s="59"/>
    </row>
    <row r="84" spans="1:1" s="36" customFormat="1">
      <c r="A84" s="59"/>
    </row>
    <row r="85" spans="1:1" s="36" customFormat="1">
      <c r="A85" s="59"/>
    </row>
    <row r="86" spans="1:1" s="36" customFormat="1">
      <c r="A86" s="59"/>
    </row>
    <row r="87" spans="1:1" s="36" customFormat="1">
      <c r="A87" s="59"/>
    </row>
    <row r="88" spans="1:1" s="36" customFormat="1">
      <c r="A88" s="59"/>
    </row>
    <row r="89" spans="1:1" s="36" customFormat="1">
      <c r="A89" s="59"/>
    </row>
    <row r="90" spans="1:1" s="36" customFormat="1">
      <c r="A90" s="59"/>
    </row>
    <row r="91" spans="1:1" s="36" customFormat="1">
      <c r="A91" s="59"/>
    </row>
    <row r="92" spans="1:1" s="36" customFormat="1">
      <c r="A92" s="59"/>
    </row>
    <row r="93" spans="1:1" s="36" customFormat="1">
      <c r="A93" s="59"/>
    </row>
    <row r="94" spans="1:1" s="36" customFormat="1">
      <c r="A94" s="59"/>
    </row>
    <row r="95" spans="1:1" s="36" customFormat="1">
      <c r="A95" s="59"/>
    </row>
    <row r="96" spans="1:1" s="36" customFormat="1">
      <c r="A96" s="59"/>
    </row>
    <row r="97" spans="1:1" s="36" customFormat="1">
      <c r="A97" s="59"/>
    </row>
    <row r="98" spans="1:1" s="36" customFormat="1">
      <c r="A98" s="59"/>
    </row>
    <row r="99" spans="1:1" s="36" customFormat="1">
      <c r="A99" s="59"/>
    </row>
    <row r="100" spans="1:1" s="36" customFormat="1">
      <c r="A100" s="59"/>
    </row>
    <row r="101" spans="1:1" s="36" customFormat="1">
      <c r="A101" s="59"/>
    </row>
    <row r="102" spans="1:1" s="36" customFormat="1">
      <c r="A102" s="59"/>
    </row>
    <row r="103" spans="1:1" s="36" customFormat="1">
      <c r="A103" s="59"/>
    </row>
    <row r="104" spans="1:1" s="36" customFormat="1">
      <c r="A104" s="59"/>
    </row>
    <row r="105" spans="1:1" s="36" customFormat="1">
      <c r="A105" s="59"/>
    </row>
    <row r="106" spans="1:1" s="36" customFormat="1">
      <c r="A106" s="59"/>
    </row>
    <row r="107" spans="1:1" s="36" customFormat="1">
      <c r="A107" s="59"/>
    </row>
    <row r="108" spans="1:1" s="36" customFormat="1">
      <c r="A108" s="59"/>
    </row>
    <row r="109" spans="1:1" s="36" customFormat="1">
      <c r="A109" s="59"/>
    </row>
    <row r="110" spans="1:1" s="36" customFormat="1">
      <c r="A110" s="59"/>
    </row>
    <row r="111" spans="1:1" s="36" customFormat="1">
      <c r="A111" s="59"/>
    </row>
    <row r="112" spans="1:1" s="36" customFormat="1">
      <c r="A112" s="59"/>
    </row>
    <row r="113" spans="1:1" s="36" customFormat="1">
      <c r="A113" s="59"/>
    </row>
    <row r="114" spans="1:1" s="36" customFormat="1">
      <c r="A114" s="59"/>
    </row>
    <row r="115" spans="1:1" s="36" customFormat="1">
      <c r="A115" s="59"/>
    </row>
    <row r="116" spans="1:1" s="36" customFormat="1">
      <c r="A116" s="59"/>
    </row>
    <row r="117" spans="1:1" s="36" customFormat="1">
      <c r="A117" s="59"/>
    </row>
    <row r="118" spans="1:1" s="36" customFormat="1">
      <c r="A118" s="59"/>
    </row>
    <row r="119" spans="1:1" s="36" customFormat="1">
      <c r="A119" s="59"/>
    </row>
    <row r="120" spans="1:1" s="36" customFormat="1">
      <c r="A120" s="59"/>
    </row>
    <row r="121" spans="1:1" s="36" customFormat="1">
      <c r="A121" s="59"/>
    </row>
    <row r="122" spans="1:1" s="36" customFormat="1">
      <c r="A122" s="59"/>
    </row>
    <row r="123" spans="1:1" s="36" customFormat="1">
      <c r="A123" s="59"/>
    </row>
    <row r="124" spans="1:1" s="36" customFormat="1">
      <c r="A124" s="59"/>
    </row>
    <row r="125" spans="1:1" s="36" customFormat="1">
      <c r="A125" s="59"/>
    </row>
    <row r="126" spans="1:1" s="36" customFormat="1">
      <c r="A126" s="59"/>
    </row>
    <row r="127" spans="1:1" s="36" customFormat="1">
      <c r="A127" s="59"/>
    </row>
    <row r="128" spans="1:1" s="36" customFormat="1">
      <c r="A128" s="59"/>
    </row>
    <row r="129" spans="1:1" s="36" customFormat="1">
      <c r="A129" s="59"/>
    </row>
    <row r="130" spans="1:1" s="36" customFormat="1">
      <c r="A130" s="59"/>
    </row>
    <row r="131" spans="1:1" s="36" customFormat="1">
      <c r="A131" s="59"/>
    </row>
    <row r="132" spans="1:1" s="36" customFormat="1">
      <c r="A132" s="59"/>
    </row>
    <row r="133" spans="1:1" s="36" customFormat="1">
      <c r="A133" s="59"/>
    </row>
    <row r="134" spans="1:1" s="36" customFormat="1">
      <c r="A134" s="59"/>
    </row>
    <row r="135" spans="1:1" s="36" customFormat="1">
      <c r="A135" s="59"/>
    </row>
    <row r="136" spans="1:1" s="36" customFormat="1">
      <c r="A136" s="59"/>
    </row>
    <row r="137" spans="1:1" s="36" customFormat="1">
      <c r="A137" s="59"/>
    </row>
    <row r="138" spans="1:1" s="36" customFormat="1">
      <c r="A138" s="59"/>
    </row>
    <row r="139" spans="1:1" s="36" customFormat="1">
      <c r="A139" s="59"/>
    </row>
    <row r="140" spans="1:1" s="36" customFormat="1">
      <c r="A140" s="59"/>
    </row>
    <row r="141" spans="1:1" s="36" customFormat="1">
      <c r="A141" s="59"/>
    </row>
    <row r="142" spans="1:1" s="36" customFormat="1">
      <c r="A142" s="59"/>
    </row>
    <row r="143" spans="1:1" s="36" customFormat="1">
      <c r="A143" s="59"/>
    </row>
    <row r="144" spans="1:1" s="36" customFormat="1">
      <c r="A144" s="59"/>
    </row>
    <row r="145" spans="1:1" s="36" customFormat="1">
      <c r="A145" s="59"/>
    </row>
    <row r="146" spans="1:1" s="36" customFormat="1">
      <c r="A146" s="59"/>
    </row>
    <row r="147" spans="1:1" s="36" customFormat="1">
      <c r="A147" s="59"/>
    </row>
    <row r="148" spans="1:1" s="36" customFormat="1">
      <c r="A148" s="59"/>
    </row>
    <row r="149" spans="1:1" s="36" customFormat="1">
      <c r="A149" s="59"/>
    </row>
    <row r="150" spans="1:1" s="36" customFormat="1">
      <c r="A150" s="59"/>
    </row>
    <row r="151" spans="1:1" s="36" customFormat="1">
      <c r="A151" s="59"/>
    </row>
    <row r="152" spans="1:1" s="36" customFormat="1">
      <c r="A152" s="59"/>
    </row>
    <row r="153" spans="1:1" s="36" customFormat="1">
      <c r="A153" s="59"/>
    </row>
    <row r="154" spans="1:1" s="36" customFormat="1">
      <c r="A154" s="59"/>
    </row>
    <row r="155" spans="1:1" s="36" customFormat="1">
      <c r="A155" s="59"/>
    </row>
    <row r="156" spans="1:1" s="36" customFormat="1">
      <c r="A156" s="59"/>
    </row>
    <row r="157" spans="1:1" s="36" customFormat="1">
      <c r="A157" s="59"/>
    </row>
    <row r="158" spans="1:1" s="36" customFormat="1">
      <c r="A158" s="59"/>
    </row>
    <row r="159" spans="1:1" s="36" customFormat="1">
      <c r="A159" s="59"/>
    </row>
    <row r="160" spans="1:1" s="36" customFormat="1">
      <c r="A160" s="59"/>
    </row>
    <row r="161" spans="1:1" s="36" customFormat="1">
      <c r="A161" s="59"/>
    </row>
    <row r="162" spans="1:1" s="36" customFormat="1">
      <c r="A162" s="59"/>
    </row>
    <row r="163" spans="1:1" s="36" customFormat="1">
      <c r="A163" s="59"/>
    </row>
    <row r="164" spans="1:1" s="36" customFormat="1">
      <c r="A164" s="59"/>
    </row>
    <row r="165" spans="1:1" s="36" customFormat="1">
      <c r="A165" s="59"/>
    </row>
    <row r="166" spans="1:1" s="36" customFormat="1">
      <c r="A166" s="59"/>
    </row>
    <row r="167" spans="1:1" s="36" customFormat="1">
      <c r="A167" s="59"/>
    </row>
    <row r="168" spans="1:1" s="36" customFormat="1">
      <c r="A168" s="59"/>
    </row>
    <row r="169" spans="1:1" s="36" customFormat="1">
      <c r="A169" s="59"/>
    </row>
    <row r="170" spans="1:1" s="36" customFormat="1">
      <c r="A170" s="59"/>
    </row>
    <row r="171" spans="1:1" s="36" customFormat="1">
      <c r="A171" s="59"/>
    </row>
    <row r="172" spans="1:1" s="36" customFormat="1">
      <c r="A172" s="59"/>
    </row>
    <row r="173" spans="1:1" s="36" customFormat="1">
      <c r="A173" s="59"/>
    </row>
    <row r="174" spans="1:1" s="36" customFormat="1">
      <c r="A174" s="59"/>
    </row>
    <row r="175" spans="1:1" s="36" customFormat="1">
      <c r="A175" s="59"/>
    </row>
    <row r="176" spans="1:1" s="36" customFormat="1">
      <c r="A176" s="59"/>
    </row>
    <row r="177" spans="1:1" s="36" customFormat="1">
      <c r="A177" s="59"/>
    </row>
    <row r="178" spans="1:1" s="36" customFormat="1">
      <c r="A178" s="59"/>
    </row>
    <row r="179" spans="1:1" s="36" customFormat="1">
      <c r="A179" s="59"/>
    </row>
    <row r="180" spans="1:1" s="36" customFormat="1">
      <c r="A180" s="59"/>
    </row>
    <row r="181" spans="1:1" s="36" customFormat="1">
      <c r="A181" s="59"/>
    </row>
    <row r="182" spans="1:1" s="36" customFormat="1">
      <c r="A182" s="59"/>
    </row>
    <row r="183" spans="1:1" s="36" customFormat="1">
      <c r="A183" s="59"/>
    </row>
    <row r="184" spans="1:1" s="36" customFormat="1">
      <c r="A184" s="59"/>
    </row>
    <row r="185" spans="1:1" s="36" customFormat="1">
      <c r="A185" s="59"/>
    </row>
    <row r="186" spans="1:1" s="36" customFormat="1">
      <c r="A186" s="59"/>
    </row>
    <row r="187" spans="1:1" s="36" customFormat="1">
      <c r="A187" s="59"/>
    </row>
    <row r="188" spans="1:1" s="36" customFormat="1">
      <c r="A188" s="59"/>
    </row>
    <row r="189" spans="1:1" s="36" customFormat="1">
      <c r="A189" s="59"/>
    </row>
    <row r="190" spans="1:1" s="36" customFormat="1">
      <c r="A190" s="59"/>
    </row>
    <row r="191" spans="1:1" s="36" customFormat="1">
      <c r="A191" s="59"/>
    </row>
    <row r="192" spans="1:1" s="36" customFormat="1">
      <c r="A192" s="59"/>
    </row>
    <row r="193" spans="1:1" s="36" customFormat="1">
      <c r="A193" s="59"/>
    </row>
    <row r="194" spans="1:1" s="36" customFormat="1">
      <c r="A194" s="59"/>
    </row>
    <row r="195" spans="1:1" s="36" customFormat="1">
      <c r="A195" s="59"/>
    </row>
    <row r="196" spans="1:1" s="36" customFormat="1">
      <c r="A196" s="59"/>
    </row>
    <row r="197" spans="1:1" s="36" customFormat="1">
      <c r="A197" s="59"/>
    </row>
    <row r="198" spans="1:1" s="36" customFormat="1">
      <c r="A198" s="59"/>
    </row>
    <row r="199" spans="1:1" s="36" customFormat="1">
      <c r="A199" s="59"/>
    </row>
    <row r="200" spans="1:1" s="36" customFormat="1">
      <c r="A200" s="59"/>
    </row>
    <row r="201" spans="1:1" s="36" customFormat="1">
      <c r="A201" s="59"/>
    </row>
    <row r="202" spans="1:1" s="36" customFormat="1">
      <c r="A202" s="59"/>
    </row>
    <row r="203" spans="1:1" s="36" customFormat="1">
      <c r="A203" s="59"/>
    </row>
    <row r="204" spans="1:1" s="36" customFormat="1">
      <c r="A204" s="59"/>
    </row>
    <row r="205" spans="1:1" s="36" customFormat="1">
      <c r="A205" s="59"/>
    </row>
    <row r="206" spans="1:1" s="36" customFormat="1">
      <c r="A206" s="59"/>
    </row>
    <row r="207" spans="1:1" s="36" customFormat="1">
      <c r="A207" s="59"/>
    </row>
    <row r="208" spans="1:1" s="36" customFormat="1">
      <c r="A208" s="59"/>
    </row>
    <row r="209" spans="1:1" s="36" customFormat="1">
      <c r="A209" s="59"/>
    </row>
    <row r="210" spans="1:1" s="36" customFormat="1">
      <c r="A210" s="59"/>
    </row>
    <row r="211" spans="1:1" s="36" customFormat="1">
      <c r="A211" s="59"/>
    </row>
    <row r="212" spans="1:1" s="36" customFormat="1">
      <c r="A212" s="59"/>
    </row>
    <row r="213" spans="1:1" s="36" customFormat="1">
      <c r="A213" s="59"/>
    </row>
    <row r="214" spans="1:1" s="36" customFormat="1">
      <c r="A214" s="59"/>
    </row>
    <row r="215" spans="1:1" s="36" customFormat="1">
      <c r="A215" s="59"/>
    </row>
    <row r="216" spans="1:1" s="36" customFormat="1">
      <c r="A216" s="59"/>
    </row>
    <row r="217" spans="1:1" s="36" customFormat="1">
      <c r="A217" s="59"/>
    </row>
    <row r="218" spans="1:1" s="36" customFormat="1">
      <c r="A218" s="59"/>
    </row>
    <row r="219" spans="1:1" s="36" customFormat="1">
      <c r="A219" s="59"/>
    </row>
    <row r="220" spans="1:1" s="36" customFormat="1">
      <c r="A220" s="59"/>
    </row>
    <row r="221" spans="1:1" s="36" customFormat="1">
      <c r="A221" s="59"/>
    </row>
    <row r="222" spans="1:1" s="36" customFormat="1">
      <c r="A222" s="59"/>
    </row>
    <row r="223" spans="1:1" s="36" customFormat="1">
      <c r="A223" s="59"/>
    </row>
    <row r="224" spans="1:1" s="36" customFormat="1">
      <c r="A224" s="59"/>
    </row>
    <row r="225" spans="1:1" s="36" customFormat="1">
      <c r="A225" s="59"/>
    </row>
    <row r="226" spans="1:1" s="36" customFormat="1">
      <c r="A226" s="59"/>
    </row>
    <row r="227" spans="1:1" s="36" customFormat="1">
      <c r="A227" s="59"/>
    </row>
    <row r="228" spans="1:1" s="36" customFormat="1">
      <c r="A228" s="59"/>
    </row>
    <row r="229" spans="1:1" s="36" customFormat="1">
      <c r="A229" s="59"/>
    </row>
    <row r="230" spans="1:1" s="36" customFormat="1">
      <c r="A230" s="59"/>
    </row>
    <row r="231" spans="1:1" s="36" customFormat="1">
      <c r="A231" s="59"/>
    </row>
    <row r="232" spans="1:1" s="36" customFormat="1">
      <c r="A232" s="59"/>
    </row>
    <row r="233" spans="1:1" s="36" customFormat="1">
      <c r="A233" s="59"/>
    </row>
    <row r="234" spans="1:1" s="36" customFormat="1">
      <c r="A234" s="59"/>
    </row>
    <row r="235" spans="1:1" s="36" customFormat="1">
      <c r="A235" s="59"/>
    </row>
    <row r="236" spans="1:1" s="36" customFormat="1">
      <c r="A236" s="59"/>
    </row>
    <row r="237" spans="1:1" s="36" customFormat="1">
      <c r="A237" s="59"/>
    </row>
    <row r="238" spans="1:1" s="36" customFormat="1">
      <c r="A238" s="59"/>
    </row>
    <row r="239" spans="1:1" s="36" customFormat="1">
      <c r="A239" s="59"/>
    </row>
    <row r="240" spans="1:1" s="36" customFormat="1">
      <c r="A240" s="59"/>
    </row>
    <row r="241" spans="1:1" s="36" customFormat="1">
      <c r="A241" s="59"/>
    </row>
    <row r="242" spans="1:1" s="36" customFormat="1">
      <c r="A242" s="59"/>
    </row>
    <row r="243" spans="1:1" s="36" customFormat="1">
      <c r="A243" s="59"/>
    </row>
    <row r="244" spans="1:1" s="36" customFormat="1">
      <c r="A244" s="59"/>
    </row>
    <row r="245" spans="1:1" s="36" customFormat="1">
      <c r="A245" s="59"/>
    </row>
    <row r="246" spans="1:1" s="36" customFormat="1">
      <c r="A246" s="59"/>
    </row>
    <row r="247" spans="1:1" s="36" customFormat="1">
      <c r="A247" s="59"/>
    </row>
    <row r="248" spans="1:1" s="36" customFormat="1">
      <c r="A248" s="59"/>
    </row>
    <row r="249" spans="1:1" s="36" customFormat="1">
      <c r="A249" s="59"/>
    </row>
    <row r="250" spans="1:1" s="36" customFormat="1">
      <c r="A250" s="59"/>
    </row>
    <row r="251" spans="1:1" s="36" customFormat="1">
      <c r="A251" s="59"/>
    </row>
    <row r="252" spans="1:1" s="36" customFormat="1">
      <c r="A252" s="59"/>
    </row>
    <row r="253" spans="1:1" s="36" customFormat="1">
      <c r="A253" s="59"/>
    </row>
    <row r="254" spans="1:1" s="36" customFormat="1">
      <c r="A254" s="59"/>
    </row>
    <row r="255" spans="1:1" s="36" customFormat="1">
      <c r="A255" s="59"/>
    </row>
  </sheetData>
  <sheetProtection password="CC24" sheet="1" objects="1" scenarios="1"/>
  <mergeCells count="16">
    <mergeCell ref="F18:H18"/>
    <mergeCell ref="C4:D4"/>
    <mergeCell ref="F15:H15"/>
    <mergeCell ref="C5:D5"/>
    <mergeCell ref="F16:H16"/>
    <mergeCell ref="F17:H17"/>
    <mergeCell ref="B18:C18"/>
    <mergeCell ref="A53:B53"/>
    <mergeCell ref="A54:B54"/>
    <mergeCell ref="A61:D61"/>
    <mergeCell ref="A62:D62"/>
    <mergeCell ref="F19:H19"/>
    <mergeCell ref="B40:C40"/>
    <mergeCell ref="A50:B50"/>
    <mergeCell ref="A51:B51"/>
    <mergeCell ref="A52:B52"/>
  </mergeCells>
  <conditionalFormatting sqref="C51 C44 C35 C23">
    <cfRule type="cellIs" dxfId="33" priority="1" stopIfTrue="1" operator="greaterThan">
      <formula>0</formula>
    </cfRule>
    <cfRule type="cellIs" dxfId="32" priority="2" stopIfTrue="1" operator="lessThanOrEqual">
      <formula>0</formula>
    </cfRule>
  </conditionalFormatting>
  <dataValidations count="9">
    <dataValidation type="list" allowBlank="1" showInputMessage="1" showErrorMessage="1" sqref="B30">
      <formula1>$P$1:$P$1</formula1>
    </dataValidation>
    <dataValidation type="list" allowBlank="1" showInputMessage="1" showErrorMessage="1" sqref="B16">
      <formula1>$N$1:$N$2</formula1>
    </dataValidation>
    <dataValidation type="decimal" allowBlank="1" showInputMessage="1" showErrorMessage="1" sqref="B18:C18">
      <formula1>0.12</formula1>
      <formula2>1.55</formula2>
    </dataValidation>
    <dataValidation type="whole" allowBlank="1" showInputMessage="1" showErrorMessage="1" sqref="B7">
      <formula1>1</formula1>
      <formula2>24</formula2>
    </dataValidation>
    <dataValidation type="whole" allowBlank="1" showInputMessage="1" showErrorMessage="1" sqref="B8">
      <formula1>1</formula1>
      <formula2>366</formula2>
    </dataValidation>
    <dataValidation type="whole" allowBlank="1" showInputMessage="1" showErrorMessage="1" sqref="B11">
      <formula1>0</formula1>
      <formula2>12</formula2>
    </dataValidation>
    <dataValidation allowBlank="1" showErrorMessage="1" sqref="B6"/>
    <dataValidation type="list" allowBlank="1" showInputMessage="1" showErrorMessage="1" sqref="B10">
      <formula1>$Q$1:$Q$7</formula1>
    </dataValidation>
    <dataValidation type="list" allowBlank="1" showInputMessage="1" showErrorMessage="1" sqref="C16">
      <formula1>$O$1:$O$3</formula1>
    </dataValidation>
  </dataValidations>
  <hyperlinks>
    <hyperlink ref="A12" r:id="rId1"/>
    <hyperlink ref="A20" location="klima!A1" display="Koszt za energię el. za klimatyzację na 1 punkt świetlny"/>
    <hyperlink ref="A4" location="'Oferta Philips MASTER LED'!A1" display="Zobacz pełną ofertę MASTER LED"/>
    <hyperlink ref="A10" location="klima!A1" display="Klimatyzacja - Klasa efektywności energetycznej"/>
  </hyperlinks>
  <printOptions horizontalCentered="1"/>
  <pageMargins left="0.39370078740157483" right="0.39370078740157483" top="0.98425196850393704" bottom="0.98425196850393704" header="0.51181102362204722" footer="0.51181102362204722"/>
  <pageSetup paperSize="9" scale="61" orientation="portrait" horizontalDpi="300" verticalDpi="300" r:id="rId2"/>
  <headerFooter alignWithMargins="0"/>
  <drawing r:id="rId3"/>
  <legacyDrawing r:id="rId4"/>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pageSetUpPr fitToPage="1"/>
  </sheetPr>
  <dimension ref="B1:Z272"/>
  <sheetViews>
    <sheetView zoomScale="85" zoomScaleNormal="85" workbookViewId="0">
      <selection activeCell="V47" sqref="V47"/>
    </sheetView>
  </sheetViews>
  <sheetFormatPr defaultRowHeight="12.75"/>
  <cols>
    <col min="1" max="2" width="2.28515625" style="207" customWidth="1"/>
    <col min="3" max="3" width="53.28515625" style="207" customWidth="1"/>
    <col min="4" max="4" width="21.7109375" style="207" customWidth="1"/>
    <col min="5" max="5" width="25.5703125" style="207" customWidth="1"/>
    <col min="6" max="6" width="11.28515625" style="207" customWidth="1"/>
    <col min="7" max="7" width="2.5703125" style="207" customWidth="1"/>
    <col min="8" max="8" width="16" style="207" customWidth="1"/>
    <col min="9" max="10" width="10.7109375" style="207" customWidth="1"/>
    <col min="11" max="11" width="12.5703125" style="207" customWidth="1"/>
    <col min="12" max="12" width="9.140625" style="207"/>
    <col min="13" max="13" width="0.28515625" style="207" customWidth="1"/>
    <col min="14" max="14" width="9.140625" style="207"/>
    <col min="15" max="15" width="2.7109375" style="207" customWidth="1"/>
    <col min="16" max="16" width="16.28515625" style="207" customWidth="1"/>
    <col min="17" max="21" width="9.140625" style="207"/>
    <col min="22" max="22" width="16.85546875" style="207" customWidth="1"/>
    <col min="23" max="255" width="9.140625" style="207"/>
    <col min="256" max="257" width="2.28515625" style="207" customWidth="1"/>
    <col min="258" max="258" width="0" style="207" hidden="1" customWidth="1"/>
    <col min="259" max="259" width="53.28515625" style="207" customWidth="1"/>
    <col min="260" max="260" width="21.7109375" style="207" customWidth="1"/>
    <col min="261" max="261" width="25.5703125" style="207" customWidth="1"/>
    <col min="262" max="262" width="11.28515625" style="207" customWidth="1"/>
    <col min="263" max="263" width="2.5703125" style="207" customWidth="1"/>
    <col min="264" max="264" width="16" style="207" customWidth="1"/>
    <col min="265" max="266" width="10.7109375" style="207" customWidth="1"/>
    <col min="267" max="267" width="12.5703125" style="207" customWidth="1"/>
    <col min="268" max="268" width="9.140625" style="207"/>
    <col min="269" max="269" width="0.28515625" style="207" customWidth="1"/>
    <col min="270" max="270" width="9.140625" style="207"/>
    <col min="271" max="271" width="2.7109375" style="207" customWidth="1"/>
    <col min="272" max="272" width="16.28515625" style="207" customWidth="1"/>
    <col min="273" max="277" width="9.140625" style="207"/>
    <col min="278" max="278" width="16.85546875" style="207" customWidth="1"/>
    <col min="279" max="511" width="9.140625" style="207"/>
    <col min="512" max="513" width="2.28515625" style="207" customWidth="1"/>
    <col min="514" max="514" width="0" style="207" hidden="1" customWidth="1"/>
    <col min="515" max="515" width="53.28515625" style="207" customWidth="1"/>
    <col min="516" max="516" width="21.7109375" style="207" customWidth="1"/>
    <col min="517" max="517" width="25.5703125" style="207" customWidth="1"/>
    <col min="518" max="518" width="11.28515625" style="207" customWidth="1"/>
    <col min="519" max="519" width="2.5703125" style="207" customWidth="1"/>
    <col min="520" max="520" width="16" style="207" customWidth="1"/>
    <col min="521" max="522" width="10.7109375" style="207" customWidth="1"/>
    <col min="523" max="523" width="12.5703125" style="207" customWidth="1"/>
    <col min="524" max="524" width="9.140625" style="207"/>
    <col min="525" max="525" width="0.28515625" style="207" customWidth="1"/>
    <col min="526" max="526" width="9.140625" style="207"/>
    <col min="527" max="527" width="2.7109375" style="207" customWidth="1"/>
    <col min="528" max="528" width="16.28515625" style="207" customWidth="1"/>
    <col min="529" max="533" width="9.140625" style="207"/>
    <col min="534" max="534" width="16.85546875" style="207" customWidth="1"/>
    <col min="535" max="767" width="9.140625" style="207"/>
    <col min="768" max="769" width="2.28515625" style="207" customWidth="1"/>
    <col min="770" max="770" width="0" style="207" hidden="1" customWidth="1"/>
    <col min="771" max="771" width="53.28515625" style="207" customWidth="1"/>
    <col min="772" max="772" width="21.7109375" style="207" customWidth="1"/>
    <col min="773" max="773" width="25.5703125" style="207" customWidth="1"/>
    <col min="774" max="774" width="11.28515625" style="207" customWidth="1"/>
    <col min="775" max="775" width="2.5703125" style="207" customWidth="1"/>
    <col min="776" max="776" width="16" style="207" customWidth="1"/>
    <col min="777" max="778" width="10.7109375" style="207" customWidth="1"/>
    <col min="779" max="779" width="12.5703125" style="207" customWidth="1"/>
    <col min="780" max="780" width="9.140625" style="207"/>
    <col min="781" max="781" width="0.28515625" style="207" customWidth="1"/>
    <col min="782" max="782" width="9.140625" style="207"/>
    <col min="783" max="783" width="2.7109375" style="207" customWidth="1"/>
    <col min="784" max="784" width="16.28515625" style="207" customWidth="1"/>
    <col min="785" max="789" width="9.140625" style="207"/>
    <col min="790" max="790" width="16.85546875" style="207" customWidth="1"/>
    <col min="791" max="1023" width="9.140625" style="207"/>
    <col min="1024" max="1025" width="2.28515625" style="207" customWidth="1"/>
    <col min="1026" max="1026" width="0" style="207" hidden="1" customWidth="1"/>
    <col min="1027" max="1027" width="53.28515625" style="207" customWidth="1"/>
    <col min="1028" max="1028" width="21.7109375" style="207" customWidth="1"/>
    <col min="1029" max="1029" width="25.5703125" style="207" customWidth="1"/>
    <col min="1030" max="1030" width="11.28515625" style="207" customWidth="1"/>
    <col min="1031" max="1031" width="2.5703125" style="207" customWidth="1"/>
    <col min="1032" max="1032" width="16" style="207" customWidth="1"/>
    <col min="1033" max="1034" width="10.7109375" style="207" customWidth="1"/>
    <col min="1035" max="1035" width="12.5703125" style="207" customWidth="1"/>
    <col min="1036" max="1036" width="9.140625" style="207"/>
    <col min="1037" max="1037" width="0.28515625" style="207" customWidth="1"/>
    <col min="1038" max="1038" width="9.140625" style="207"/>
    <col min="1039" max="1039" width="2.7109375" style="207" customWidth="1"/>
    <col min="1040" max="1040" width="16.28515625" style="207" customWidth="1"/>
    <col min="1041" max="1045" width="9.140625" style="207"/>
    <col min="1046" max="1046" width="16.85546875" style="207" customWidth="1"/>
    <col min="1047" max="1279" width="9.140625" style="207"/>
    <col min="1280" max="1281" width="2.28515625" style="207" customWidth="1"/>
    <col min="1282" max="1282" width="0" style="207" hidden="1" customWidth="1"/>
    <col min="1283" max="1283" width="53.28515625" style="207" customWidth="1"/>
    <col min="1284" max="1284" width="21.7109375" style="207" customWidth="1"/>
    <col min="1285" max="1285" width="25.5703125" style="207" customWidth="1"/>
    <col min="1286" max="1286" width="11.28515625" style="207" customWidth="1"/>
    <col min="1287" max="1287" width="2.5703125" style="207" customWidth="1"/>
    <col min="1288" max="1288" width="16" style="207" customWidth="1"/>
    <col min="1289" max="1290" width="10.7109375" style="207" customWidth="1"/>
    <col min="1291" max="1291" width="12.5703125" style="207" customWidth="1"/>
    <col min="1292" max="1292" width="9.140625" style="207"/>
    <col min="1293" max="1293" width="0.28515625" style="207" customWidth="1"/>
    <col min="1294" max="1294" width="9.140625" style="207"/>
    <col min="1295" max="1295" width="2.7109375" style="207" customWidth="1"/>
    <col min="1296" max="1296" width="16.28515625" style="207" customWidth="1"/>
    <col min="1297" max="1301" width="9.140625" style="207"/>
    <col min="1302" max="1302" width="16.85546875" style="207" customWidth="1"/>
    <col min="1303" max="1535" width="9.140625" style="207"/>
    <col min="1536" max="1537" width="2.28515625" style="207" customWidth="1"/>
    <col min="1538" max="1538" width="0" style="207" hidden="1" customWidth="1"/>
    <col min="1539" max="1539" width="53.28515625" style="207" customWidth="1"/>
    <col min="1540" max="1540" width="21.7109375" style="207" customWidth="1"/>
    <col min="1541" max="1541" width="25.5703125" style="207" customWidth="1"/>
    <col min="1542" max="1542" width="11.28515625" style="207" customWidth="1"/>
    <col min="1543" max="1543" width="2.5703125" style="207" customWidth="1"/>
    <col min="1544" max="1544" width="16" style="207" customWidth="1"/>
    <col min="1545" max="1546" width="10.7109375" style="207" customWidth="1"/>
    <col min="1547" max="1547" width="12.5703125" style="207" customWidth="1"/>
    <col min="1548" max="1548" width="9.140625" style="207"/>
    <col min="1549" max="1549" width="0.28515625" style="207" customWidth="1"/>
    <col min="1550" max="1550" width="9.140625" style="207"/>
    <col min="1551" max="1551" width="2.7109375" style="207" customWidth="1"/>
    <col min="1552" max="1552" width="16.28515625" style="207" customWidth="1"/>
    <col min="1553" max="1557" width="9.140625" style="207"/>
    <col min="1558" max="1558" width="16.85546875" style="207" customWidth="1"/>
    <col min="1559" max="1791" width="9.140625" style="207"/>
    <col min="1792" max="1793" width="2.28515625" style="207" customWidth="1"/>
    <col min="1794" max="1794" width="0" style="207" hidden="1" customWidth="1"/>
    <col min="1795" max="1795" width="53.28515625" style="207" customWidth="1"/>
    <col min="1796" max="1796" width="21.7109375" style="207" customWidth="1"/>
    <col min="1797" max="1797" width="25.5703125" style="207" customWidth="1"/>
    <col min="1798" max="1798" width="11.28515625" style="207" customWidth="1"/>
    <col min="1799" max="1799" width="2.5703125" style="207" customWidth="1"/>
    <col min="1800" max="1800" width="16" style="207" customWidth="1"/>
    <col min="1801" max="1802" width="10.7109375" style="207" customWidth="1"/>
    <col min="1803" max="1803" width="12.5703125" style="207" customWidth="1"/>
    <col min="1804" max="1804" width="9.140625" style="207"/>
    <col min="1805" max="1805" width="0.28515625" style="207" customWidth="1"/>
    <col min="1806" max="1806" width="9.140625" style="207"/>
    <col min="1807" max="1807" width="2.7109375" style="207" customWidth="1"/>
    <col min="1808" max="1808" width="16.28515625" style="207" customWidth="1"/>
    <col min="1809" max="1813" width="9.140625" style="207"/>
    <col min="1814" max="1814" width="16.85546875" style="207" customWidth="1"/>
    <col min="1815" max="2047" width="9.140625" style="207"/>
    <col min="2048" max="2049" width="2.28515625" style="207" customWidth="1"/>
    <col min="2050" max="2050" width="0" style="207" hidden="1" customWidth="1"/>
    <col min="2051" max="2051" width="53.28515625" style="207" customWidth="1"/>
    <col min="2052" max="2052" width="21.7109375" style="207" customWidth="1"/>
    <col min="2053" max="2053" width="25.5703125" style="207" customWidth="1"/>
    <col min="2054" max="2054" width="11.28515625" style="207" customWidth="1"/>
    <col min="2055" max="2055" width="2.5703125" style="207" customWidth="1"/>
    <col min="2056" max="2056" width="16" style="207" customWidth="1"/>
    <col min="2057" max="2058" width="10.7109375" style="207" customWidth="1"/>
    <col min="2059" max="2059" width="12.5703125" style="207" customWidth="1"/>
    <col min="2060" max="2060" width="9.140625" style="207"/>
    <col min="2061" max="2061" width="0.28515625" style="207" customWidth="1"/>
    <col min="2062" max="2062" width="9.140625" style="207"/>
    <col min="2063" max="2063" width="2.7109375" style="207" customWidth="1"/>
    <col min="2064" max="2064" width="16.28515625" style="207" customWidth="1"/>
    <col min="2065" max="2069" width="9.140625" style="207"/>
    <col min="2070" max="2070" width="16.85546875" style="207" customWidth="1"/>
    <col min="2071" max="2303" width="9.140625" style="207"/>
    <col min="2304" max="2305" width="2.28515625" style="207" customWidth="1"/>
    <col min="2306" max="2306" width="0" style="207" hidden="1" customWidth="1"/>
    <col min="2307" max="2307" width="53.28515625" style="207" customWidth="1"/>
    <col min="2308" max="2308" width="21.7109375" style="207" customWidth="1"/>
    <col min="2309" max="2309" width="25.5703125" style="207" customWidth="1"/>
    <col min="2310" max="2310" width="11.28515625" style="207" customWidth="1"/>
    <col min="2311" max="2311" width="2.5703125" style="207" customWidth="1"/>
    <col min="2312" max="2312" width="16" style="207" customWidth="1"/>
    <col min="2313" max="2314" width="10.7109375" style="207" customWidth="1"/>
    <col min="2315" max="2315" width="12.5703125" style="207" customWidth="1"/>
    <col min="2316" max="2316" width="9.140625" style="207"/>
    <col min="2317" max="2317" width="0.28515625" style="207" customWidth="1"/>
    <col min="2318" max="2318" width="9.140625" style="207"/>
    <col min="2319" max="2319" width="2.7109375" style="207" customWidth="1"/>
    <col min="2320" max="2320" width="16.28515625" style="207" customWidth="1"/>
    <col min="2321" max="2325" width="9.140625" style="207"/>
    <col min="2326" max="2326" width="16.85546875" style="207" customWidth="1"/>
    <col min="2327" max="2559" width="9.140625" style="207"/>
    <col min="2560" max="2561" width="2.28515625" style="207" customWidth="1"/>
    <col min="2562" max="2562" width="0" style="207" hidden="1" customWidth="1"/>
    <col min="2563" max="2563" width="53.28515625" style="207" customWidth="1"/>
    <col min="2564" max="2564" width="21.7109375" style="207" customWidth="1"/>
    <col min="2565" max="2565" width="25.5703125" style="207" customWidth="1"/>
    <col min="2566" max="2566" width="11.28515625" style="207" customWidth="1"/>
    <col min="2567" max="2567" width="2.5703125" style="207" customWidth="1"/>
    <col min="2568" max="2568" width="16" style="207" customWidth="1"/>
    <col min="2569" max="2570" width="10.7109375" style="207" customWidth="1"/>
    <col min="2571" max="2571" width="12.5703125" style="207" customWidth="1"/>
    <col min="2572" max="2572" width="9.140625" style="207"/>
    <col min="2573" max="2573" width="0.28515625" style="207" customWidth="1"/>
    <col min="2574" max="2574" width="9.140625" style="207"/>
    <col min="2575" max="2575" width="2.7109375" style="207" customWidth="1"/>
    <col min="2576" max="2576" width="16.28515625" style="207" customWidth="1"/>
    <col min="2577" max="2581" width="9.140625" style="207"/>
    <col min="2582" max="2582" width="16.85546875" style="207" customWidth="1"/>
    <col min="2583" max="2815" width="9.140625" style="207"/>
    <col min="2816" max="2817" width="2.28515625" style="207" customWidth="1"/>
    <col min="2818" max="2818" width="0" style="207" hidden="1" customWidth="1"/>
    <col min="2819" max="2819" width="53.28515625" style="207" customWidth="1"/>
    <col min="2820" max="2820" width="21.7109375" style="207" customWidth="1"/>
    <col min="2821" max="2821" width="25.5703125" style="207" customWidth="1"/>
    <col min="2822" max="2822" width="11.28515625" style="207" customWidth="1"/>
    <col min="2823" max="2823" width="2.5703125" style="207" customWidth="1"/>
    <col min="2824" max="2824" width="16" style="207" customWidth="1"/>
    <col min="2825" max="2826" width="10.7109375" style="207" customWidth="1"/>
    <col min="2827" max="2827" width="12.5703125" style="207" customWidth="1"/>
    <col min="2828" max="2828" width="9.140625" style="207"/>
    <col min="2829" max="2829" width="0.28515625" style="207" customWidth="1"/>
    <col min="2830" max="2830" width="9.140625" style="207"/>
    <col min="2831" max="2831" width="2.7109375" style="207" customWidth="1"/>
    <col min="2832" max="2832" width="16.28515625" style="207" customWidth="1"/>
    <col min="2833" max="2837" width="9.140625" style="207"/>
    <col min="2838" max="2838" width="16.85546875" style="207" customWidth="1"/>
    <col min="2839" max="3071" width="9.140625" style="207"/>
    <col min="3072" max="3073" width="2.28515625" style="207" customWidth="1"/>
    <col min="3074" max="3074" width="0" style="207" hidden="1" customWidth="1"/>
    <col min="3075" max="3075" width="53.28515625" style="207" customWidth="1"/>
    <col min="3076" max="3076" width="21.7109375" style="207" customWidth="1"/>
    <col min="3077" max="3077" width="25.5703125" style="207" customWidth="1"/>
    <col min="3078" max="3078" width="11.28515625" style="207" customWidth="1"/>
    <col min="3079" max="3079" width="2.5703125" style="207" customWidth="1"/>
    <col min="3080" max="3080" width="16" style="207" customWidth="1"/>
    <col min="3081" max="3082" width="10.7109375" style="207" customWidth="1"/>
    <col min="3083" max="3083" width="12.5703125" style="207" customWidth="1"/>
    <col min="3084" max="3084" width="9.140625" style="207"/>
    <col min="3085" max="3085" width="0.28515625" style="207" customWidth="1"/>
    <col min="3086" max="3086" width="9.140625" style="207"/>
    <col min="3087" max="3087" width="2.7109375" style="207" customWidth="1"/>
    <col min="3088" max="3088" width="16.28515625" style="207" customWidth="1"/>
    <col min="3089" max="3093" width="9.140625" style="207"/>
    <col min="3094" max="3094" width="16.85546875" style="207" customWidth="1"/>
    <col min="3095" max="3327" width="9.140625" style="207"/>
    <col min="3328" max="3329" width="2.28515625" style="207" customWidth="1"/>
    <col min="3330" max="3330" width="0" style="207" hidden="1" customWidth="1"/>
    <col min="3331" max="3331" width="53.28515625" style="207" customWidth="1"/>
    <col min="3332" max="3332" width="21.7109375" style="207" customWidth="1"/>
    <col min="3333" max="3333" width="25.5703125" style="207" customWidth="1"/>
    <col min="3334" max="3334" width="11.28515625" style="207" customWidth="1"/>
    <col min="3335" max="3335" width="2.5703125" style="207" customWidth="1"/>
    <col min="3336" max="3336" width="16" style="207" customWidth="1"/>
    <col min="3337" max="3338" width="10.7109375" style="207" customWidth="1"/>
    <col min="3339" max="3339" width="12.5703125" style="207" customWidth="1"/>
    <col min="3340" max="3340" width="9.140625" style="207"/>
    <col min="3341" max="3341" width="0.28515625" style="207" customWidth="1"/>
    <col min="3342" max="3342" width="9.140625" style="207"/>
    <col min="3343" max="3343" width="2.7109375" style="207" customWidth="1"/>
    <col min="3344" max="3344" width="16.28515625" style="207" customWidth="1"/>
    <col min="3345" max="3349" width="9.140625" style="207"/>
    <col min="3350" max="3350" width="16.85546875" style="207" customWidth="1"/>
    <col min="3351" max="3583" width="9.140625" style="207"/>
    <col min="3584" max="3585" width="2.28515625" style="207" customWidth="1"/>
    <col min="3586" max="3586" width="0" style="207" hidden="1" customWidth="1"/>
    <col min="3587" max="3587" width="53.28515625" style="207" customWidth="1"/>
    <col min="3588" max="3588" width="21.7109375" style="207" customWidth="1"/>
    <col min="3589" max="3589" width="25.5703125" style="207" customWidth="1"/>
    <col min="3590" max="3590" width="11.28515625" style="207" customWidth="1"/>
    <col min="3591" max="3591" width="2.5703125" style="207" customWidth="1"/>
    <col min="3592" max="3592" width="16" style="207" customWidth="1"/>
    <col min="3593" max="3594" width="10.7109375" style="207" customWidth="1"/>
    <col min="3595" max="3595" width="12.5703125" style="207" customWidth="1"/>
    <col min="3596" max="3596" width="9.140625" style="207"/>
    <col min="3597" max="3597" width="0.28515625" style="207" customWidth="1"/>
    <col min="3598" max="3598" width="9.140625" style="207"/>
    <col min="3599" max="3599" width="2.7109375" style="207" customWidth="1"/>
    <col min="3600" max="3600" width="16.28515625" style="207" customWidth="1"/>
    <col min="3601" max="3605" width="9.140625" style="207"/>
    <col min="3606" max="3606" width="16.85546875" style="207" customWidth="1"/>
    <col min="3607" max="3839" width="9.140625" style="207"/>
    <col min="3840" max="3841" width="2.28515625" style="207" customWidth="1"/>
    <col min="3842" max="3842" width="0" style="207" hidden="1" customWidth="1"/>
    <col min="3843" max="3843" width="53.28515625" style="207" customWidth="1"/>
    <col min="3844" max="3844" width="21.7109375" style="207" customWidth="1"/>
    <col min="3845" max="3845" width="25.5703125" style="207" customWidth="1"/>
    <col min="3846" max="3846" width="11.28515625" style="207" customWidth="1"/>
    <col min="3847" max="3847" width="2.5703125" style="207" customWidth="1"/>
    <col min="3848" max="3848" width="16" style="207" customWidth="1"/>
    <col min="3849" max="3850" width="10.7109375" style="207" customWidth="1"/>
    <col min="3851" max="3851" width="12.5703125" style="207" customWidth="1"/>
    <col min="3852" max="3852" width="9.140625" style="207"/>
    <col min="3853" max="3853" width="0.28515625" style="207" customWidth="1"/>
    <col min="3854" max="3854" width="9.140625" style="207"/>
    <col min="3855" max="3855" width="2.7109375" style="207" customWidth="1"/>
    <col min="3856" max="3856" width="16.28515625" style="207" customWidth="1"/>
    <col min="3857" max="3861" width="9.140625" style="207"/>
    <col min="3862" max="3862" width="16.85546875" style="207" customWidth="1"/>
    <col min="3863" max="4095" width="9.140625" style="207"/>
    <col min="4096" max="4097" width="2.28515625" style="207" customWidth="1"/>
    <col min="4098" max="4098" width="0" style="207" hidden="1" customWidth="1"/>
    <col min="4099" max="4099" width="53.28515625" style="207" customWidth="1"/>
    <col min="4100" max="4100" width="21.7109375" style="207" customWidth="1"/>
    <col min="4101" max="4101" width="25.5703125" style="207" customWidth="1"/>
    <col min="4102" max="4102" width="11.28515625" style="207" customWidth="1"/>
    <col min="4103" max="4103" width="2.5703125" style="207" customWidth="1"/>
    <col min="4104" max="4104" width="16" style="207" customWidth="1"/>
    <col min="4105" max="4106" width="10.7109375" style="207" customWidth="1"/>
    <col min="4107" max="4107" width="12.5703125" style="207" customWidth="1"/>
    <col min="4108" max="4108" width="9.140625" style="207"/>
    <col min="4109" max="4109" width="0.28515625" style="207" customWidth="1"/>
    <col min="4110" max="4110" width="9.140625" style="207"/>
    <col min="4111" max="4111" width="2.7109375" style="207" customWidth="1"/>
    <col min="4112" max="4112" width="16.28515625" style="207" customWidth="1"/>
    <col min="4113" max="4117" width="9.140625" style="207"/>
    <col min="4118" max="4118" width="16.85546875" style="207" customWidth="1"/>
    <col min="4119" max="4351" width="9.140625" style="207"/>
    <col min="4352" max="4353" width="2.28515625" style="207" customWidth="1"/>
    <col min="4354" max="4354" width="0" style="207" hidden="1" customWidth="1"/>
    <col min="4355" max="4355" width="53.28515625" style="207" customWidth="1"/>
    <col min="4356" max="4356" width="21.7109375" style="207" customWidth="1"/>
    <col min="4357" max="4357" width="25.5703125" style="207" customWidth="1"/>
    <col min="4358" max="4358" width="11.28515625" style="207" customWidth="1"/>
    <col min="4359" max="4359" width="2.5703125" style="207" customWidth="1"/>
    <col min="4360" max="4360" width="16" style="207" customWidth="1"/>
    <col min="4361" max="4362" width="10.7109375" style="207" customWidth="1"/>
    <col min="4363" max="4363" width="12.5703125" style="207" customWidth="1"/>
    <col min="4364" max="4364" width="9.140625" style="207"/>
    <col min="4365" max="4365" width="0.28515625" style="207" customWidth="1"/>
    <col min="4366" max="4366" width="9.140625" style="207"/>
    <col min="4367" max="4367" width="2.7109375" style="207" customWidth="1"/>
    <col min="4368" max="4368" width="16.28515625" style="207" customWidth="1"/>
    <col min="4369" max="4373" width="9.140625" style="207"/>
    <col min="4374" max="4374" width="16.85546875" style="207" customWidth="1"/>
    <col min="4375" max="4607" width="9.140625" style="207"/>
    <col min="4608" max="4609" width="2.28515625" style="207" customWidth="1"/>
    <col min="4610" max="4610" width="0" style="207" hidden="1" customWidth="1"/>
    <col min="4611" max="4611" width="53.28515625" style="207" customWidth="1"/>
    <col min="4612" max="4612" width="21.7109375" style="207" customWidth="1"/>
    <col min="4613" max="4613" width="25.5703125" style="207" customWidth="1"/>
    <col min="4614" max="4614" width="11.28515625" style="207" customWidth="1"/>
    <col min="4615" max="4615" width="2.5703125" style="207" customWidth="1"/>
    <col min="4616" max="4616" width="16" style="207" customWidth="1"/>
    <col min="4617" max="4618" width="10.7109375" style="207" customWidth="1"/>
    <col min="4619" max="4619" width="12.5703125" style="207" customWidth="1"/>
    <col min="4620" max="4620" width="9.140625" style="207"/>
    <col min="4621" max="4621" width="0.28515625" style="207" customWidth="1"/>
    <col min="4622" max="4622" width="9.140625" style="207"/>
    <col min="4623" max="4623" width="2.7109375" style="207" customWidth="1"/>
    <col min="4624" max="4624" width="16.28515625" style="207" customWidth="1"/>
    <col min="4625" max="4629" width="9.140625" style="207"/>
    <col min="4630" max="4630" width="16.85546875" style="207" customWidth="1"/>
    <col min="4631" max="4863" width="9.140625" style="207"/>
    <col min="4864" max="4865" width="2.28515625" style="207" customWidth="1"/>
    <col min="4866" max="4866" width="0" style="207" hidden="1" customWidth="1"/>
    <col min="4867" max="4867" width="53.28515625" style="207" customWidth="1"/>
    <col min="4868" max="4868" width="21.7109375" style="207" customWidth="1"/>
    <col min="4869" max="4869" width="25.5703125" style="207" customWidth="1"/>
    <col min="4870" max="4870" width="11.28515625" style="207" customWidth="1"/>
    <col min="4871" max="4871" width="2.5703125" style="207" customWidth="1"/>
    <col min="4872" max="4872" width="16" style="207" customWidth="1"/>
    <col min="4873" max="4874" width="10.7109375" style="207" customWidth="1"/>
    <col min="4875" max="4875" width="12.5703125" style="207" customWidth="1"/>
    <col min="4876" max="4876" width="9.140625" style="207"/>
    <col min="4877" max="4877" width="0.28515625" style="207" customWidth="1"/>
    <col min="4878" max="4878" width="9.140625" style="207"/>
    <col min="4879" max="4879" width="2.7109375" style="207" customWidth="1"/>
    <col min="4880" max="4880" width="16.28515625" style="207" customWidth="1"/>
    <col min="4881" max="4885" width="9.140625" style="207"/>
    <col min="4886" max="4886" width="16.85546875" style="207" customWidth="1"/>
    <col min="4887" max="5119" width="9.140625" style="207"/>
    <col min="5120" max="5121" width="2.28515625" style="207" customWidth="1"/>
    <col min="5122" max="5122" width="0" style="207" hidden="1" customWidth="1"/>
    <col min="5123" max="5123" width="53.28515625" style="207" customWidth="1"/>
    <col min="5124" max="5124" width="21.7109375" style="207" customWidth="1"/>
    <col min="5125" max="5125" width="25.5703125" style="207" customWidth="1"/>
    <col min="5126" max="5126" width="11.28515625" style="207" customWidth="1"/>
    <col min="5127" max="5127" width="2.5703125" style="207" customWidth="1"/>
    <col min="5128" max="5128" width="16" style="207" customWidth="1"/>
    <col min="5129" max="5130" width="10.7109375" style="207" customWidth="1"/>
    <col min="5131" max="5131" width="12.5703125" style="207" customWidth="1"/>
    <col min="5132" max="5132" width="9.140625" style="207"/>
    <col min="5133" max="5133" width="0.28515625" style="207" customWidth="1"/>
    <col min="5134" max="5134" width="9.140625" style="207"/>
    <col min="5135" max="5135" width="2.7109375" style="207" customWidth="1"/>
    <col min="5136" max="5136" width="16.28515625" style="207" customWidth="1"/>
    <col min="5137" max="5141" width="9.140625" style="207"/>
    <col min="5142" max="5142" width="16.85546875" style="207" customWidth="1"/>
    <col min="5143" max="5375" width="9.140625" style="207"/>
    <col min="5376" max="5377" width="2.28515625" style="207" customWidth="1"/>
    <col min="5378" max="5378" width="0" style="207" hidden="1" customWidth="1"/>
    <col min="5379" max="5379" width="53.28515625" style="207" customWidth="1"/>
    <col min="5380" max="5380" width="21.7109375" style="207" customWidth="1"/>
    <col min="5381" max="5381" width="25.5703125" style="207" customWidth="1"/>
    <col min="5382" max="5382" width="11.28515625" style="207" customWidth="1"/>
    <col min="5383" max="5383" width="2.5703125" style="207" customWidth="1"/>
    <col min="5384" max="5384" width="16" style="207" customWidth="1"/>
    <col min="5385" max="5386" width="10.7109375" style="207" customWidth="1"/>
    <col min="5387" max="5387" width="12.5703125" style="207" customWidth="1"/>
    <col min="5388" max="5388" width="9.140625" style="207"/>
    <col min="5389" max="5389" width="0.28515625" style="207" customWidth="1"/>
    <col min="5390" max="5390" width="9.140625" style="207"/>
    <col min="5391" max="5391" width="2.7109375" style="207" customWidth="1"/>
    <col min="5392" max="5392" width="16.28515625" style="207" customWidth="1"/>
    <col min="5393" max="5397" width="9.140625" style="207"/>
    <col min="5398" max="5398" width="16.85546875" style="207" customWidth="1"/>
    <col min="5399" max="5631" width="9.140625" style="207"/>
    <col min="5632" max="5633" width="2.28515625" style="207" customWidth="1"/>
    <col min="5634" max="5634" width="0" style="207" hidden="1" customWidth="1"/>
    <col min="5635" max="5635" width="53.28515625" style="207" customWidth="1"/>
    <col min="5636" max="5636" width="21.7109375" style="207" customWidth="1"/>
    <col min="5637" max="5637" width="25.5703125" style="207" customWidth="1"/>
    <col min="5638" max="5638" width="11.28515625" style="207" customWidth="1"/>
    <col min="5639" max="5639" width="2.5703125" style="207" customWidth="1"/>
    <col min="5640" max="5640" width="16" style="207" customWidth="1"/>
    <col min="5641" max="5642" width="10.7109375" style="207" customWidth="1"/>
    <col min="5643" max="5643" width="12.5703125" style="207" customWidth="1"/>
    <col min="5644" max="5644" width="9.140625" style="207"/>
    <col min="5645" max="5645" width="0.28515625" style="207" customWidth="1"/>
    <col min="5646" max="5646" width="9.140625" style="207"/>
    <col min="5647" max="5647" width="2.7109375" style="207" customWidth="1"/>
    <col min="5648" max="5648" width="16.28515625" style="207" customWidth="1"/>
    <col min="5649" max="5653" width="9.140625" style="207"/>
    <col min="5654" max="5654" width="16.85546875" style="207" customWidth="1"/>
    <col min="5655" max="5887" width="9.140625" style="207"/>
    <col min="5888" max="5889" width="2.28515625" style="207" customWidth="1"/>
    <col min="5890" max="5890" width="0" style="207" hidden="1" customWidth="1"/>
    <col min="5891" max="5891" width="53.28515625" style="207" customWidth="1"/>
    <col min="5892" max="5892" width="21.7109375" style="207" customWidth="1"/>
    <col min="5893" max="5893" width="25.5703125" style="207" customWidth="1"/>
    <col min="5894" max="5894" width="11.28515625" style="207" customWidth="1"/>
    <col min="5895" max="5895" width="2.5703125" style="207" customWidth="1"/>
    <col min="5896" max="5896" width="16" style="207" customWidth="1"/>
    <col min="5897" max="5898" width="10.7109375" style="207" customWidth="1"/>
    <col min="5899" max="5899" width="12.5703125" style="207" customWidth="1"/>
    <col min="5900" max="5900" width="9.140625" style="207"/>
    <col min="5901" max="5901" width="0.28515625" style="207" customWidth="1"/>
    <col min="5902" max="5902" width="9.140625" style="207"/>
    <col min="5903" max="5903" width="2.7109375" style="207" customWidth="1"/>
    <col min="5904" max="5904" width="16.28515625" style="207" customWidth="1"/>
    <col min="5905" max="5909" width="9.140625" style="207"/>
    <col min="5910" max="5910" width="16.85546875" style="207" customWidth="1"/>
    <col min="5911" max="6143" width="9.140625" style="207"/>
    <col min="6144" max="6145" width="2.28515625" style="207" customWidth="1"/>
    <col min="6146" max="6146" width="0" style="207" hidden="1" customWidth="1"/>
    <col min="6147" max="6147" width="53.28515625" style="207" customWidth="1"/>
    <col min="6148" max="6148" width="21.7109375" style="207" customWidth="1"/>
    <col min="6149" max="6149" width="25.5703125" style="207" customWidth="1"/>
    <col min="6150" max="6150" width="11.28515625" style="207" customWidth="1"/>
    <col min="6151" max="6151" width="2.5703125" style="207" customWidth="1"/>
    <col min="6152" max="6152" width="16" style="207" customWidth="1"/>
    <col min="6153" max="6154" width="10.7109375" style="207" customWidth="1"/>
    <col min="6155" max="6155" width="12.5703125" style="207" customWidth="1"/>
    <col min="6156" max="6156" width="9.140625" style="207"/>
    <col min="6157" max="6157" width="0.28515625" style="207" customWidth="1"/>
    <col min="6158" max="6158" width="9.140625" style="207"/>
    <col min="6159" max="6159" width="2.7109375" style="207" customWidth="1"/>
    <col min="6160" max="6160" width="16.28515625" style="207" customWidth="1"/>
    <col min="6161" max="6165" width="9.140625" style="207"/>
    <col min="6166" max="6166" width="16.85546875" style="207" customWidth="1"/>
    <col min="6167" max="6399" width="9.140625" style="207"/>
    <col min="6400" max="6401" width="2.28515625" style="207" customWidth="1"/>
    <col min="6402" max="6402" width="0" style="207" hidden="1" customWidth="1"/>
    <col min="6403" max="6403" width="53.28515625" style="207" customWidth="1"/>
    <col min="6404" max="6404" width="21.7109375" style="207" customWidth="1"/>
    <col min="6405" max="6405" width="25.5703125" style="207" customWidth="1"/>
    <col min="6406" max="6406" width="11.28515625" style="207" customWidth="1"/>
    <col min="6407" max="6407" width="2.5703125" style="207" customWidth="1"/>
    <col min="6408" max="6408" width="16" style="207" customWidth="1"/>
    <col min="6409" max="6410" width="10.7109375" style="207" customWidth="1"/>
    <col min="6411" max="6411" width="12.5703125" style="207" customWidth="1"/>
    <col min="6412" max="6412" width="9.140625" style="207"/>
    <col min="6413" max="6413" width="0.28515625" style="207" customWidth="1"/>
    <col min="6414" max="6414" width="9.140625" style="207"/>
    <col min="6415" max="6415" width="2.7109375" style="207" customWidth="1"/>
    <col min="6416" max="6416" width="16.28515625" style="207" customWidth="1"/>
    <col min="6417" max="6421" width="9.140625" style="207"/>
    <col min="6422" max="6422" width="16.85546875" style="207" customWidth="1"/>
    <col min="6423" max="6655" width="9.140625" style="207"/>
    <col min="6656" max="6657" width="2.28515625" style="207" customWidth="1"/>
    <col min="6658" max="6658" width="0" style="207" hidden="1" customWidth="1"/>
    <col min="6659" max="6659" width="53.28515625" style="207" customWidth="1"/>
    <col min="6660" max="6660" width="21.7109375" style="207" customWidth="1"/>
    <col min="6661" max="6661" width="25.5703125" style="207" customWidth="1"/>
    <col min="6662" max="6662" width="11.28515625" style="207" customWidth="1"/>
    <col min="6663" max="6663" width="2.5703125" style="207" customWidth="1"/>
    <col min="6664" max="6664" width="16" style="207" customWidth="1"/>
    <col min="6665" max="6666" width="10.7109375" style="207" customWidth="1"/>
    <col min="6667" max="6667" width="12.5703125" style="207" customWidth="1"/>
    <col min="6668" max="6668" width="9.140625" style="207"/>
    <col min="6669" max="6669" width="0.28515625" style="207" customWidth="1"/>
    <col min="6670" max="6670" width="9.140625" style="207"/>
    <col min="6671" max="6671" width="2.7109375" style="207" customWidth="1"/>
    <col min="6672" max="6672" width="16.28515625" style="207" customWidth="1"/>
    <col min="6673" max="6677" width="9.140625" style="207"/>
    <col min="6678" max="6678" width="16.85546875" style="207" customWidth="1"/>
    <col min="6679" max="6911" width="9.140625" style="207"/>
    <col min="6912" max="6913" width="2.28515625" style="207" customWidth="1"/>
    <col min="6914" max="6914" width="0" style="207" hidden="1" customWidth="1"/>
    <col min="6915" max="6915" width="53.28515625" style="207" customWidth="1"/>
    <col min="6916" max="6916" width="21.7109375" style="207" customWidth="1"/>
    <col min="6917" max="6917" width="25.5703125" style="207" customWidth="1"/>
    <col min="6918" max="6918" width="11.28515625" style="207" customWidth="1"/>
    <col min="6919" max="6919" width="2.5703125" style="207" customWidth="1"/>
    <col min="6920" max="6920" width="16" style="207" customWidth="1"/>
    <col min="6921" max="6922" width="10.7109375" style="207" customWidth="1"/>
    <col min="6923" max="6923" width="12.5703125" style="207" customWidth="1"/>
    <col min="6924" max="6924" width="9.140625" style="207"/>
    <col min="6925" max="6925" width="0.28515625" style="207" customWidth="1"/>
    <col min="6926" max="6926" width="9.140625" style="207"/>
    <col min="6927" max="6927" width="2.7109375" style="207" customWidth="1"/>
    <col min="6928" max="6928" width="16.28515625" style="207" customWidth="1"/>
    <col min="6929" max="6933" width="9.140625" style="207"/>
    <col min="6934" max="6934" width="16.85546875" style="207" customWidth="1"/>
    <col min="6935" max="7167" width="9.140625" style="207"/>
    <col min="7168" max="7169" width="2.28515625" style="207" customWidth="1"/>
    <col min="7170" max="7170" width="0" style="207" hidden="1" customWidth="1"/>
    <col min="7171" max="7171" width="53.28515625" style="207" customWidth="1"/>
    <col min="7172" max="7172" width="21.7109375" style="207" customWidth="1"/>
    <col min="7173" max="7173" width="25.5703125" style="207" customWidth="1"/>
    <col min="7174" max="7174" width="11.28515625" style="207" customWidth="1"/>
    <col min="7175" max="7175" width="2.5703125" style="207" customWidth="1"/>
    <col min="7176" max="7176" width="16" style="207" customWidth="1"/>
    <col min="7177" max="7178" width="10.7109375" style="207" customWidth="1"/>
    <col min="7179" max="7179" width="12.5703125" style="207" customWidth="1"/>
    <col min="7180" max="7180" width="9.140625" style="207"/>
    <col min="7181" max="7181" width="0.28515625" style="207" customWidth="1"/>
    <col min="7182" max="7182" width="9.140625" style="207"/>
    <col min="7183" max="7183" width="2.7109375" style="207" customWidth="1"/>
    <col min="7184" max="7184" width="16.28515625" style="207" customWidth="1"/>
    <col min="7185" max="7189" width="9.140625" style="207"/>
    <col min="7190" max="7190" width="16.85546875" style="207" customWidth="1"/>
    <col min="7191" max="7423" width="9.140625" style="207"/>
    <col min="7424" max="7425" width="2.28515625" style="207" customWidth="1"/>
    <col min="7426" max="7426" width="0" style="207" hidden="1" customWidth="1"/>
    <col min="7427" max="7427" width="53.28515625" style="207" customWidth="1"/>
    <col min="7428" max="7428" width="21.7109375" style="207" customWidth="1"/>
    <col min="7429" max="7429" width="25.5703125" style="207" customWidth="1"/>
    <col min="7430" max="7430" width="11.28515625" style="207" customWidth="1"/>
    <col min="7431" max="7431" width="2.5703125" style="207" customWidth="1"/>
    <col min="7432" max="7432" width="16" style="207" customWidth="1"/>
    <col min="7433" max="7434" width="10.7109375" style="207" customWidth="1"/>
    <col min="7435" max="7435" width="12.5703125" style="207" customWidth="1"/>
    <col min="7436" max="7436" width="9.140625" style="207"/>
    <col min="7437" max="7437" width="0.28515625" style="207" customWidth="1"/>
    <col min="7438" max="7438" width="9.140625" style="207"/>
    <col min="7439" max="7439" width="2.7109375" style="207" customWidth="1"/>
    <col min="7440" max="7440" width="16.28515625" style="207" customWidth="1"/>
    <col min="7441" max="7445" width="9.140625" style="207"/>
    <col min="7446" max="7446" width="16.85546875" style="207" customWidth="1"/>
    <col min="7447" max="7679" width="9.140625" style="207"/>
    <col min="7680" max="7681" width="2.28515625" style="207" customWidth="1"/>
    <col min="7682" max="7682" width="0" style="207" hidden="1" customWidth="1"/>
    <col min="7683" max="7683" width="53.28515625" style="207" customWidth="1"/>
    <col min="7684" max="7684" width="21.7109375" style="207" customWidth="1"/>
    <col min="7685" max="7685" width="25.5703125" style="207" customWidth="1"/>
    <col min="7686" max="7686" width="11.28515625" style="207" customWidth="1"/>
    <col min="7687" max="7687" width="2.5703125" style="207" customWidth="1"/>
    <col min="7688" max="7688" width="16" style="207" customWidth="1"/>
    <col min="7689" max="7690" width="10.7109375" style="207" customWidth="1"/>
    <col min="7691" max="7691" width="12.5703125" style="207" customWidth="1"/>
    <col min="7692" max="7692" width="9.140625" style="207"/>
    <col min="7693" max="7693" width="0.28515625" style="207" customWidth="1"/>
    <col min="7694" max="7694" width="9.140625" style="207"/>
    <col min="7695" max="7695" width="2.7109375" style="207" customWidth="1"/>
    <col min="7696" max="7696" width="16.28515625" style="207" customWidth="1"/>
    <col min="7697" max="7701" width="9.140625" style="207"/>
    <col min="7702" max="7702" width="16.85546875" style="207" customWidth="1"/>
    <col min="7703" max="7935" width="9.140625" style="207"/>
    <col min="7936" max="7937" width="2.28515625" style="207" customWidth="1"/>
    <col min="7938" max="7938" width="0" style="207" hidden="1" customWidth="1"/>
    <col min="7939" max="7939" width="53.28515625" style="207" customWidth="1"/>
    <col min="7940" max="7940" width="21.7109375" style="207" customWidth="1"/>
    <col min="7941" max="7941" width="25.5703125" style="207" customWidth="1"/>
    <col min="7942" max="7942" width="11.28515625" style="207" customWidth="1"/>
    <col min="7943" max="7943" width="2.5703125" style="207" customWidth="1"/>
    <col min="7944" max="7944" width="16" style="207" customWidth="1"/>
    <col min="7945" max="7946" width="10.7109375" style="207" customWidth="1"/>
    <col min="7947" max="7947" width="12.5703125" style="207" customWidth="1"/>
    <col min="7948" max="7948" width="9.140625" style="207"/>
    <col min="7949" max="7949" width="0.28515625" style="207" customWidth="1"/>
    <col min="7950" max="7950" width="9.140625" style="207"/>
    <col min="7951" max="7951" width="2.7109375" style="207" customWidth="1"/>
    <col min="7952" max="7952" width="16.28515625" style="207" customWidth="1"/>
    <col min="7953" max="7957" width="9.140625" style="207"/>
    <col min="7958" max="7958" width="16.85546875" style="207" customWidth="1"/>
    <col min="7959" max="8191" width="9.140625" style="207"/>
    <col min="8192" max="8193" width="2.28515625" style="207" customWidth="1"/>
    <col min="8194" max="8194" width="0" style="207" hidden="1" customWidth="1"/>
    <col min="8195" max="8195" width="53.28515625" style="207" customWidth="1"/>
    <col min="8196" max="8196" width="21.7109375" style="207" customWidth="1"/>
    <col min="8197" max="8197" width="25.5703125" style="207" customWidth="1"/>
    <col min="8198" max="8198" width="11.28515625" style="207" customWidth="1"/>
    <col min="8199" max="8199" width="2.5703125" style="207" customWidth="1"/>
    <col min="8200" max="8200" width="16" style="207" customWidth="1"/>
    <col min="8201" max="8202" width="10.7109375" style="207" customWidth="1"/>
    <col min="8203" max="8203" width="12.5703125" style="207" customWidth="1"/>
    <col min="8204" max="8204" width="9.140625" style="207"/>
    <col min="8205" max="8205" width="0.28515625" style="207" customWidth="1"/>
    <col min="8206" max="8206" width="9.140625" style="207"/>
    <col min="8207" max="8207" width="2.7109375" style="207" customWidth="1"/>
    <col min="8208" max="8208" width="16.28515625" style="207" customWidth="1"/>
    <col min="8209" max="8213" width="9.140625" style="207"/>
    <col min="8214" max="8214" width="16.85546875" style="207" customWidth="1"/>
    <col min="8215" max="8447" width="9.140625" style="207"/>
    <col min="8448" max="8449" width="2.28515625" style="207" customWidth="1"/>
    <col min="8450" max="8450" width="0" style="207" hidden="1" customWidth="1"/>
    <col min="8451" max="8451" width="53.28515625" style="207" customWidth="1"/>
    <col min="8452" max="8452" width="21.7109375" style="207" customWidth="1"/>
    <col min="8453" max="8453" width="25.5703125" style="207" customWidth="1"/>
    <col min="8454" max="8454" width="11.28515625" style="207" customWidth="1"/>
    <col min="8455" max="8455" width="2.5703125" style="207" customWidth="1"/>
    <col min="8456" max="8456" width="16" style="207" customWidth="1"/>
    <col min="8457" max="8458" width="10.7109375" style="207" customWidth="1"/>
    <col min="8459" max="8459" width="12.5703125" style="207" customWidth="1"/>
    <col min="8460" max="8460" width="9.140625" style="207"/>
    <col min="8461" max="8461" width="0.28515625" style="207" customWidth="1"/>
    <col min="8462" max="8462" width="9.140625" style="207"/>
    <col min="8463" max="8463" width="2.7109375" style="207" customWidth="1"/>
    <col min="8464" max="8464" width="16.28515625" style="207" customWidth="1"/>
    <col min="8465" max="8469" width="9.140625" style="207"/>
    <col min="8470" max="8470" width="16.85546875" style="207" customWidth="1"/>
    <col min="8471" max="8703" width="9.140625" style="207"/>
    <col min="8704" max="8705" width="2.28515625" style="207" customWidth="1"/>
    <col min="8706" max="8706" width="0" style="207" hidden="1" customWidth="1"/>
    <col min="8707" max="8707" width="53.28515625" style="207" customWidth="1"/>
    <col min="8708" max="8708" width="21.7109375" style="207" customWidth="1"/>
    <col min="8709" max="8709" width="25.5703125" style="207" customWidth="1"/>
    <col min="8710" max="8710" width="11.28515625" style="207" customWidth="1"/>
    <col min="8711" max="8711" width="2.5703125" style="207" customWidth="1"/>
    <col min="8712" max="8712" width="16" style="207" customWidth="1"/>
    <col min="8713" max="8714" width="10.7109375" style="207" customWidth="1"/>
    <col min="8715" max="8715" width="12.5703125" style="207" customWidth="1"/>
    <col min="8716" max="8716" width="9.140625" style="207"/>
    <col min="8717" max="8717" width="0.28515625" style="207" customWidth="1"/>
    <col min="8718" max="8718" width="9.140625" style="207"/>
    <col min="8719" max="8719" width="2.7109375" style="207" customWidth="1"/>
    <col min="8720" max="8720" width="16.28515625" style="207" customWidth="1"/>
    <col min="8721" max="8725" width="9.140625" style="207"/>
    <col min="8726" max="8726" width="16.85546875" style="207" customWidth="1"/>
    <col min="8727" max="8959" width="9.140625" style="207"/>
    <col min="8960" max="8961" width="2.28515625" style="207" customWidth="1"/>
    <col min="8962" max="8962" width="0" style="207" hidden="1" customWidth="1"/>
    <col min="8963" max="8963" width="53.28515625" style="207" customWidth="1"/>
    <col min="8964" max="8964" width="21.7109375" style="207" customWidth="1"/>
    <col min="8965" max="8965" width="25.5703125" style="207" customWidth="1"/>
    <col min="8966" max="8966" width="11.28515625" style="207" customWidth="1"/>
    <col min="8967" max="8967" width="2.5703125" style="207" customWidth="1"/>
    <col min="8968" max="8968" width="16" style="207" customWidth="1"/>
    <col min="8969" max="8970" width="10.7109375" style="207" customWidth="1"/>
    <col min="8971" max="8971" width="12.5703125" style="207" customWidth="1"/>
    <col min="8972" max="8972" width="9.140625" style="207"/>
    <col min="8973" max="8973" width="0.28515625" style="207" customWidth="1"/>
    <col min="8974" max="8974" width="9.140625" style="207"/>
    <col min="8975" max="8975" width="2.7109375" style="207" customWidth="1"/>
    <col min="8976" max="8976" width="16.28515625" style="207" customWidth="1"/>
    <col min="8977" max="8981" width="9.140625" style="207"/>
    <col min="8982" max="8982" width="16.85546875" style="207" customWidth="1"/>
    <col min="8983" max="9215" width="9.140625" style="207"/>
    <col min="9216" max="9217" width="2.28515625" style="207" customWidth="1"/>
    <col min="9218" max="9218" width="0" style="207" hidden="1" customWidth="1"/>
    <col min="9219" max="9219" width="53.28515625" style="207" customWidth="1"/>
    <col min="9220" max="9220" width="21.7109375" style="207" customWidth="1"/>
    <col min="9221" max="9221" width="25.5703125" style="207" customWidth="1"/>
    <col min="9222" max="9222" width="11.28515625" style="207" customWidth="1"/>
    <col min="9223" max="9223" width="2.5703125" style="207" customWidth="1"/>
    <col min="9224" max="9224" width="16" style="207" customWidth="1"/>
    <col min="9225" max="9226" width="10.7109375" style="207" customWidth="1"/>
    <col min="9227" max="9227" width="12.5703125" style="207" customWidth="1"/>
    <col min="9228" max="9228" width="9.140625" style="207"/>
    <col min="9229" max="9229" width="0.28515625" style="207" customWidth="1"/>
    <col min="9230" max="9230" width="9.140625" style="207"/>
    <col min="9231" max="9231" width="2.7109375" style="207" customWidth="1"/>
    <col min="9232" max="9232" width="16.28515625" style="207" customWidth="1"/>
    <col min="9233" max="9237" width="9.140625" style="207"/>
    <col min="9238" max="9238" width="16.85546875" style="207" customWidth="1"/>
    <col min="9239" max="9471" width="9.140625" style="207"/>
    <col min="9472" max="9473" width="2.28515625" style="207" customWidth="1"/>
    <col min="9474" max="9474" width="0" style="207" hidden="1" customWidth="1"/>
    <col min="9475" max="9475" width="53.28515625" style="207" customWidth="1"/>
    <col min="9476" max="9476" width="21.7109375" style="207" customWidth="1"/>
    <col min="9477" max="9477" width="25.5703125" style="207" customWidth="1"/>
    <col min="9478" max="9478" width="11.28515625" style="207" customWidth="1"/>
    <col min="9479" max="9479" width="2.5703125" style="207" customWidth="1"/>
    <col min="9480" max="9480" width="16" style="207" customWidth="1"/>
    <col min="9481" max="9482" width="10.7109375" style="207" customWidth="1"/>
    <col min="9483" max="9483" width="12.5703125" style="207" customWidth="1"/>
    <col min="9484" max="9484" width="9.140625" style="207"/>
    <col min="9485" max="9485" width="0.28515625" style="207" customWidth="1"/>
    <col min="9486" max="9486" width="9.140625" style="207"/>
    <col min="9487" max="9487" width="2.7109375" style="207" customWidth="1"/>
    <col min="9488" max="9488" width="16.28515625" style="207" customWidth="1"/>
    <col min="9489" max="9493" width="9.140625" style="207"/>
    <col min="9494" max="9494" width="16.85546875" style="207" customWidth="1"/>
    <col min="9495" max="9727" width="9.140625" style="207"/>
    <col min="9728" max="9729" width="2.28515625" style="207" customWidth="1"/>
    <col min="9730" max="9730" width="0" style="207" hidden="1" customWidth="1"/>
    <col min="9731" max="9731" width="53.28515625" style="207" customWidth="1"/>
    <col min="9732" max="9732" width="21.7109375" style="207" customWidth="1"/>
    <col min="9733" max="9733" width="25.5703125" style="207" customWidth="1"/>
    <col min="9734" max="9734" width="11.28515625" style="207" customWidth="1"/>
    <col min="9735" max="9735" width="2.5703125" style="207" customWidth="1"/>
    <col min="9736" max="9736" width="16" style="207" customWidth="1"/>
    <col min="9737" max="9738" width="10.7109375" style="207" customWidth="1"/>
    <col min="9739" max="9739" width="12.5703125" style="207" customWidth="1"/>
    <col min="9740" max="9740" width="9.140625" style="207"/>
    <col min="9741" max="9741" width="0.28515625" style="207" customWidth="1"/>
    <col min="9742" max="9742" width="9.140625" style="207"/>
    <col min="9743" max="9743" width="2.7109375" style="207" customWidth="1"/>
    <col min="9744" max="9744" width="16.28515625" style="207" customWidth="1"/>
    <col min="9745" max="9749" width="9.140625" style="207"/>
    <col min="9750" max="9750" width="16.85546875" style="207" customWidth="1"/>
    <col min="9751" max="9983" width="9.140625" style="207"/>
    <col min="9984" max="9985" width="2.28515625" style="207" customWidth="1"/>
    <col min="9986" max="9986" width="0" style="207" hidden="1" customWidth="1"/>
    <col min="9987" max="9987" width="53.28515625" style="207" customWidth="1"/>
    <col min="9988" max="9988" width="21.7109375" style="207" customWidth="1"/>
    <col min="9989" max="9989" width="25.5703125" style="207" customWidth="1"/>
    <col min="9990" max="9990" width="11.28515625" style="207" customWidth="1"/>
    <col min="9991" max="9991" width="2.5703125" style="207" customWidth="1"/>
    <col min="9992" max="9992" width="16" style="207" customWidth="1"/>
    <col min="9993" max="9994" width="10.7109375" style="207" customWidth="1"/>
    <col min="9995" max="9995" width="12.5703125" style="207" customWidth="1"/>
    <col min="9996" max="9996" width="9.140625" style="207"/>
    <col min="9997" max="9997" width="0.28515625" style="207" customWidth="1"/>
    <col min="9998" max="9998" width="9.140625" style="207"/>
    <col min="9999" max="9999" width="2.7109375" style="207" customWidth="1"/>
    <col min="10000" max="10000" width="16.28515625" style="207" customWidth="1"/>
    <col min="10001" max="10005" width="9.140625" style="207"/>
    <col min="10006" max="10006" width="16.85546875" style="207" customWidth="1"/>
    <col min="10007" max="10239" width="9.140625" style="207"/>
    <col min="10240" max="10241" width="2.28515625" style="207" customWidth="1"/>
    <col min="10242" max="10242" width="0" style="207" hidden="1" customWidth="1"/>
    <col min="10243" max="10243" width="53.28515625" style="207" customWidth="1"/>
    <col min="10244" max="10244" width="21.7109375" style="207" customWidth="1"/>
    <col min="10245" max="10245" width="25.5703125" style="207" customWidth="1"/>
    <col min="10246" max="10246" width="11.28515625" style="207" customWidth="1"/>
    <col min="10247" max="10247" width="2.5703125" style="207" customWidth="1"/>
    <col min="10248" max="10248" width="16" style="207" customWidth="1"/>
    <col min="10249" max="10250" width="10.7109375" style="207" customWidth="1"/>
    <col min="10251" max="10251" width="12.5703125" style="207" customWidth="1"/>
    <col min="10252" max="10252" width="9.140625" style="207"/>
    <col min="10253" max="10253" width="0.28515625" style="207" customWidth="1"/>
    <col min="10254" max="10254" width="9.140625" style="207"/>
    <col min="10255" max="10255" width="2.7109375" style="207" customWidth="1"/>
    <col min="10256" max="10256" width="16.28515625" style="207" customWidth="1"/>
    <col min="10257" max="10261" width="9.140625" style="207"/>
    <col min="10262" max="10262" width="16.85546875" style="207" customWidth="1"/>
    <col min="10263" max="10495" width="9.140625" style="207"/>
    <col min="10496" max="10497" width="2.28515625" style="207" customWidth="1"/>
    <col min="10498" max="10498" width="0" style="207" hidden="1" customWidth="1"/>
    <col min="10499" max="10499" width="53.28515625" style="207" customWidth="1"/>
    <col min="10500" max="10500" width="21.7109375" style="207" customWidth="1"/>
    <col min="10501" max="10501" width="25.5703125" style="207" customWidth="1"/>
    <col min="10502" max="10502" width="11.28515625" style="207" customWidth="1"/>
    <col min="10503" max="10503" width="2.5703125" style="207" customWidth="1"/>
    <col min="10504" max="10504" width="16" style="207" customWidth="1"/>
    <col min="10505" max="10506" width="10.7109375" style="207" customWidth="1"/>
    <col min="10507" max="10507" width="12.5703125" style="207" customWidth="1"/>
    <col min="10508" max="10508" width="9.140625" style="207"/>
    <col min="10509" max="10509" width="0.28515625" style="207" customWidth="1"/>
    <col min="10510" max="10510" width="9.140625" style="207"/>
    <col min="10511" max="10511" width="2.7109375" style="207" customWidth="1"/>
    <col min="10512" max="10512" width="16.28515625" style="207" customWidth="1"/>
    <col min="10513" max="10517" width="9.140625" style="207"/>
    <col min="10518" max="10518" width="16.85546875" style="207" customWidth="1"/>
    <col min="10519" max="10751" width="9.140625" style="207"/>
    <col min="10752" max="10753" width="2.28515625" style="207" customWidth="1"/>
    <col min="10754" max="10754" width="0" style="207" hidden="1" customWidth="1"/>
    <col min="10755" max="10755" width="53.28515625" style="207" customWidth="1"/>
    <col min="10756" max="10756" width="21.7109375" style="207" customWidth="1"/>
    <col min="10757" max="10757" width="25.5703125" style="207" customWidth="1"/>
    <col min="10758" max="10758" width="11.28515625" style="207" customWidth="1"/>
    <col min="10759" max="10759" width="2.5703125" style="207" customWidth="1"/>
    <col min="10760" max="10760" width="16" style="207" customWidth="1"/>
    <col min="10761" max="10762" width="10.7109375" style="207" customWidth="1"/>
    <col min="10763" max="10763" width="12.5703125" style="207" customWidth="1"/>
    <col min="10764" max="10764" width="9.140625" style="207"/>
    <col min="10765" max="10765" width="0.28515625" style="207" customWidth="1"/>
    <col min="10766" max="10766" width="9.140625" style="207"/>
    <col min="10767" max="10767" width="2.7109375" style="207" customWidth="1"/>
    <col min="10768" max="10768" width="16.28515625" style="207" customWidth="1"/>
    <col min="10769" max="10773" width="9.140625" style="207"/>
    <col min="10774" max="10774" width="16.85546875" style="207" customWidth="1"/>
    <col min="10775" max="11007" width="9.140625" style="207"/>
    <col min="11008" max="11009" width="2.28515625" style="207" customWidth="1"/>
    <col min="11010" max="11010" width="0" style="207" hidden="1" customWidth="1"/>
    <col min="11011" max="11011" width="53.28515625" style="207" customWidth="1"/>
    <col min="11012" max="11012" width="21.7109375" style="207" customWidth="1"/>
    <col min="11013" max="11013" width="25.5703125" style="207" customWidth="1"/>
    <col min="11014" max="11014" width="11.28515625" style="207" customWidth="1"/>
    <col min="11015" max="11015" width="2.5703125" style="207" customWidth="1"/>
    <col min="11016" max="11016" width="16" style="207" customWidth="1"/>
    <col min="11017" max="11018" width="10.7109375" style="207" customWidth="1"/>
    <col min="11019" max="11019" width="12.5703125" style="207" customWidth="1"/>
    <col min="11020" max="11020" width="9.140625" style="207"/>
    <col min="11021" max="11021" width="0.28515625" style="207" customWidth="1"/>
    <col min="11022" max="11022" width="9.140625" style="207"/>
    <col min="11023" max="11023" width="2.7109375" style="207" customWidth="1"/>
    <col min="11024" max="11024" width="16.28515625" style="207" customWidth="1"/>
    <col min="11025" max="11029" width="9.140625" style="207"/>
    <col min="11030" max="11030" width="16.85546875" style="207" customWidth="1"/>
    <col min="11031" max="11263" width="9.140625" style="207"/>
    <col min="11264" max="11265" width="2.28515625" style="207" customWidth="1"/>
    <col min="11266" max="11266" width="0" style="207" hidden="1" customWidth="1"/>
    <col min="11267" max="11267" width="53.28515625" style="207" customWidth="1"/>
    <col min="11268" max="11268" width="21.7109375" style="207" customWidth="1"/>
    <col min="11269" max="11269" width="25.5703125" style="207" customWidth="1"/>
    <col min="11270" max="11270" width="11.28515625" style="207" customWidth="1"/>
    <col min="11271" max="11271" width="2.5703125" style="207" customWidth="1"/>
    <col min="11272" max="11272" width="16" style="207" customWidth="1"/>
    <col min="11273" max="11274" width="10.7109375" style="207" customWidth="1"/>
    <col min="11275" max="11275" width="12.5703125" style="207" customWidth="1"/>
    <col min="11276" max="11276" width="9.140625" style="207"/>
    <col min="11277" max="11277" width="0.28515625" style="207" customWidth="1"/>
    <col min="11278" max="11278" width="9.140625" style="207"/>
    <col min="11279" max="11279" width="2.7109375" style="207" customWidth="1"/>
    <col min="11280" max="11280" width="16.28515625" style="207" customWidth="1"/>
    <col min="11281" max="11285" width="9.140625" style="207"/>
    <col min="11286" max="11286" width="16.85546875" style="207" customWidth="1"/>
    <col min="11287" max="11519" width="9.140625" style="207"/>
    <col min="11520" max="11521" width="2.28515625" style="207" customWidth="1"/>
    <col min="11522" max="11522" width="0" style="207" hidden="1" customWidth="1"/>
    <col min="11523" max="11523" width="53.28515625" style="207" customWidth="1"/>
    <col min="11524" max="11524" width="21.7109375" style="207" customWidth="1"/>
    <col min="11525" max="11525" width="25.5703125" style="207" customWidth="1"/>
    <col min="11526" max="11526" width="11.28515625" style="207" customWidth="1"/>
    <col min="11527" max="11527" width="2.5703125" style="207" customWidth="1"/>
    <col min="11528" max="11528" width="16" style="207" customWidth="1"/>
    <col min="11529" max="11530" width="10.7109375" style="207" customWidth="1"/>
    <col min="11531" max="11531" width="12.5703125" style="207" customWidth="1"/>
    <col min="11532" max="11532" width="9.140625" style="207"/>
    <col min="11533" max="11533" width="0.28515625" style="207" customWidth="1"/>
    <col min="11534" max="11534" width="9.140625" style="207"/>
    <col min="11535" max="11535" width="2.7109375" style="207" customWidth="1"/>
    <col min="11536" max="11536" width="16.28515625" style="207" customWidth="1"/>
    <col min="11537" max="11541" width="9.140625" style="207"/>
    <col min="11542" max="11542" width="16.85546875" style="207" customWidth="1"/>
    <col min="11543" max="11775" width="9.140625" style="207"/>
    <col min="11776" max="11777" width="2.28515625" style="207" customWidth="1"/>
    <col min="11778" max="11778" width="0" style="207" hidden="1" customWidth="1"/>
    <col min="11779" max="11779" width="53.28515625" style="207" customWidth="1"/>
    <col min="11780" max="11780" width="21.7109375" style="207" customWidth="1"/>
    <col min="11781" max="11781" width="25.5703125" style="207" customWidth="1"/>
    <col min="11782" max="11782" width="11.28515625" style="207" customWidth="1"/>
    <col min="11783" max="11783" width="2.5703125" style="207" customWidth="1"/>
    <col min="11784" max="11784" width="16" style="207" customWidth="1"/>
    <col min="11785" max="11786" width="10.7109375" style="207" customWidth="1"/>
    <col min="11787" max="11787" width="12.5703125" style="207" customWidth="1"/>
    <col min="11788" max="11788" width="9.140625" style="207"/>
    <col min="11789" max="11789" width="0.28515625" style="207" customWidth="1"/>
    <col min="11790" max="11790" width="9.140625" style="207"/>
    <col min="11791" max="11791" width="2.7109375" style="207" customWidth="1"/>
    <col min="11792" max="11792" width="16.28515625" style="207" customWidth="1"/>
    <col min="11793" max="11797" width="9.140625" style="207"/>
    <col min="11798" max="11798" width="16.85546875" style="207" customWidth="1"/>
    <col min="11799" max="12031" width="9.140625" style="207"/>
    <col min="12032" max="12033" width="2.28515625" style="207" customWidth="1"/>
    <col min="12034" max="12034" width="0" style="207" hidden="1" customWidth="1"/>
    <col min="12035" max="12035" width="53.28515625" style="207" customWidth="1"/>
    <col min="12036" max="12036" width="21.7109375" style="207" customWidth="1"/>
    <col min="12037" max="12037" width="25.5703125" style="207" customWidth="1"/>
    <col min="12038" max="12038" width="11.28515625" style="207" customWidth="1"/>
    <col min="12039" max="12039" width="2.5703125" style="207" customWidth="1"/>
    <col min="12040" max="12040" width="16" style="207" customWidth="1"/>
    <col min="12041" max="12042" width="10.7109375" style="207" customWidth="1"/>
    <col min="12043" max="12043" width="12.5703125" style="207" customWidth="1"/>
    <col min="12044" max="12044" width="9.140625" style="207"/>
    <col min="12045" max="12045" width="0.28515625" style="207" customWidth="1"/>
    <col min="12046" max="12046" width="9.140625" style="207"/>
    <col min="12047" max="12047" width="2.7109375" style="207" customWidth="1"/>
    <col min="12048" max="12048" width="16.28515625" style="207" customWidth="1"/>
    <col min="12049" max="12053" width="9.140625" style="207"/>
    <col min="12054" max="12054" width="16.85546875" style="207" customWidth="1"/>
    <col min="12055" max="12287" width="9.140625" style="207"/>
    <col min="12288" max="12289" width="2.28515625" style="207" customWidth="1"/>
    <col min="12290" max="12290" width="0" style="207" hidden="1" customWidth="1"/>
    <col min="12291" max="12291" width="53.28515625" style="207" customWidth="1"/>
    <col min="12292" max="12292" width="21.7109375" style="207" customWidth="1"/>
    <col min="12293" max="12293" width="25.5703125" style="207" customWidth="1"/>
    <col min="12294" max="12294" width="11.28515625" style="207" customWidth="1"/>
    <col min="12295" max="12295" width="2.5703125" style="207" customWidth="1"/>
    <col min="12296" max="12296" width="16" style="207" customWidth="1"/>
    <col min="12297" max="12298" width="10.7109375" style="207" customWidth="1"/>
    <col min="12299" max="12299" width="12.5703125" style="207" customWidth="1"/>
    <col min="12300" max="12300" width="9.140625" style="207"/>
    <col min="12301" max="12301" width="0.28515625" style="207" customWidth="1"/>
    <col min="12302" max="12302" width="9.140625" style="207"/>
    <col min="12303" max="12303" width="2.7109375" style="207" customWidth="1"/>
    <col min="12304" max="12304" width="16.28515625" style="207" customWidth="1"/>
    <col min="12305" max="12309" width="9.140625" style="207"/>
    <col min="12310" max="12310" width="16.85546875" style="207" customWidth="1"/>
    <col min="12311" max="12543" width="9.140625" style="207"/>
    <col min="12544" max="12545" width="2.28515625" style="207" customWidth="1"/>
    <col min="12546" max="12546" width="0" style="207" hidden="1" customWidth="1"/>
    <col min="12547" max="12547" width="53.28515625" style="207" customWidth="1"/>
    <col min="12548" max="12548" width="21.7109375" style="207" customWidth="1"/>
    <col min="12549" max="12549" width="25.5703125" style="207" customWidth="1"/>
    <col min="12550" max="12550" width="11.28515625" style="207" customWidth="1"/>
    <col min="12551" max="12551" width="2.5703125" style="207" customWidth="1"/>
    <col min="12552" max="12552" width="16" style="207" customWidth="1"/>
    <col min="12553" max="12554" width="10.7109375" style="207" customWidth="1"/>
    <col min="12555" max="12555" width="12.5703125" style="207" customWidth="1"/>
    <col min="12556" max="12556" width="9.140625" style="207"/>
    <col min="12557" max="12557" width="0.28515625" style="207" customWidth="1"/>
    <col min="12558" max="12558" width="9.140625" style="207"/>
    <col min="12559" max="12559" width="2.7109375" style="207" customWidth="1"/>
    <col min="12560" max="12560" width="16.28515625" style="207" customWidth="1"/>
    <col min="12561" max="12565" width="9.140625" style="207"/>
    <col min="12566" max="12566" width="16.85546875" style="207" customWidth="1"/>
    <col min="12567" max="12799" width="9.140625" style="207"/>
    <col min="12800" max="12801" width="2.28515625" style="207" customWidth="1"/>
    <col min="12802" max="12802" width="0" style="207" hidden="1" customWidth="1"/>
    <col min="12803" max="12803" width="53.28515625" style="207" customWidth="1"/>
    <col min="12804" max="12804" width="21.7109375" style="207" customWidth="1"/>
    <col min="12805" max="12805" width="25.5703125" style="207" customWidth="1"/>
    <col min="12806" max="12806" width="11.28515625" style="207" customWidth="1"/>
    <col min="12807" max="12807" width="2.5703125" style="207" customWidth="1"/>
    <col min="12808" max="12808" width="16" style="207" customWidth="1"/>
    <col min="12809" max="12810" width="10.7109375" style="207" customWidth="1"/>
    <col min="12811" max="12811" width="12.5703125" style="207" customWidth="1"/>
    <col min="12812" max="12812" width="9.140625" style="207"/>
    <col min="12813" max="12813" width="0.28515625" style="207" customWidth="1"/>
    <col min="12814" max="12814" width="9.140625" style="207"/>
    <col min="12815" max="12815" width="2.7109375" style="207" customWidth="1"/>
    <col min="12816" max="12816" width="16.28515625" style="207" customWidth="1"/>
    <col min="12817" max="12821" width="9.140625" style="207"/>
    <col min="12822" max="12822" width="16.85546875" style="207" customWidth="1"/>
    <col min="12823" max="13055" width="9.140625" style="207"/>
    <col min="13056" max="13057" width="2.28515625" style="207" customWidth="1"/>
    <col min="13058" max="13058" width="0" style="207" hidden="1" customWidth="1"/>
    <col min="13059" max="13059" width="53.28515625" style="207" customWidth="1"/>
    <col min="13060" max="13060" width="21.7109375" style="207" customWidth="1"/>
    <col min="13061" max="13061" width="25.5703125" style="207" customWidth="1"/>
    <col min="13062" max="13062" width="11.28515625" style="207" customWidth="1"/>
    <col min="13063" max="13063" width="2.5703125" style="207" customWidth="1"/>
    <col min="13064" max="13064" width="16" style="207" customWidth="1"/>
    <col min="13065" max="13066" width="10.7109375" style="207" customWidth="1"/>
    <col min="13067" max="13067" width="12.5703125" style="207" customWidth="1"/>
    <col min="13068" max="13068" width="9.140625" style="207"/>
    <col min="13069" max="13069" width="0.28515625" style="207" customWidth="1"/>
    <col min="13070" max="13070" width="9.140625" style="207"/>
    <col min="13071" max="13071" width="2.7109375" style="207" customWidth="1"/>
    <col min="13072" max="13072" width="16.28515625" style="207" customWidth="1"/>
    <col min="13073" max="13077" width="9.140625" style="207"/>
    <col min="13078" max="13078" width="16.85546875" style="207" customWidth="1"/>
    <col min="13079" max="13311" width="9.140625" style="207"/>
    <col min="13312" max="13313" width="2.28515625" style="207" customWidth="1"/>
    <col min="13314" max="13314" width="0" style="207" hidden="1" customWidth="1"/>
    <col min="13315" max="13315" width="53.28515625" style="207" customWidth="1"/>
    <col min="13316" max="13316" width="21.7109375" style="207" customWidth="1"/>
    <col min="13317" max="13317" width="25.5703125" style="207" customWidth="1"/>
    <col min="13318" max="13318" width="11.28515625" style="207" customWidth="1"/>
    <col min="13319" max="13319" width="2.5703125" style="207" customWidth="1"/>
    <col min="13320" max="13320" width="16" style="207" customWidth="1"/>
    <col min="13321" max="13322" width="10.7109375" style="207" customWidth="1"/>
    <col min="13323" max="13323" width="12.5703125" style="207" customWidth="1"/>
    <col min="13324" max="13324" width="9.140625" style="207"/>
    <col min="13325" max="13325" width="0.28515625" style="207" customWidth="1"/>
    <col min="13326" max="13326" width="9.140625" style="207"/>
    <col min="13327" max="13327" width="2.7109375" style="207" customWidth="1"/>
    <col min="13328" max="13328" width="16.28515625" style="207" customWidth="1"/>
    <col min="13329" max="13333" width="9.140625" style="207"/>
    <col min="13334" max="13334" width="16.85546875" style="207" customWidth="1"/>
    <col min="13335" max="13567" width="9.140625" style="207"/>
    <col min="13568" max="13569" width="2.28515625" style="207" customWidth="1"/>
    <col min="13570" max="13570" width="0" style="207" hidden="1" customWidth="1"/>
    <col min="13571" max="13571" width="53.28515625" style="207" customWidth="1"/>
    <col min="13572" max="13572" width="21.7109375" style="207" customWidth="1"/>
    <col min="13573" max="13573" width="25.5703125" style="207" customWidth="1"/>
    <col min="13574" max="13574" width="11.28515625" style="207" customWidth="1"/>
    <col min="13575" max="13575" width="2.5703125" style="207" customWidth="1"/>
    <col min="13576" max="13576" width="16" style="207" customWidth="1"/>
    <col min="13577" max="13578" width="10.7109375" style="207" customWidth="1"/>
    <col min="13579" max="13579" width="12.5703125" style="207" customWidth="1"/>
    <col min="13580" max="13580" width="9.140625" style="207"/>
    <col min="13581" max="13581" width="0.28515625" style="207" customWidth="1"/>
    <col min="13582" max="13582" width="9.140625" style="207"/>
    <col min="13583" max="13583" width="2.7109375" style="207" customWidth="1"/>
    <col min="13584" max="13584" width="16.28515625" style="207" customWidth="1"/>
    <col min="13585" max="13589" width="9.140625" style="207"/>
    <col min="13590" max="13590" width="16.85546875" style="207" customWidth="1"/>
    <col min="13591" max="13823" width="9.140625" style="207"/>
    <col min="13824" max="13825" width="2.28515625" style="207" customWidth="1"/>
    <col min="13826" max="13826" width="0" style="207" hidden="1" customWidth="1"/>
    <col min="13827" max="13827" width="53.28515625" style="207" customWidth="1"/>
    <col min="13828" max="13828" width="21.7109375" style="207" customWidth="1"/>
    <col min="13829" max="13829" width="25.5703125" style="207" customWidth="1"/>
    <col min="13830" max="13830" width="11.28515625" style="207" customWidth="1"/>
    <col min="13831" max="13831" width="2.5703125" style="207" customWidth="1"/>
    <col min="13832" max="13832" width="16" style="207" customWidth="1"/>
    <col min="13833" max="13834" width="10.7109375" style="207" customWidth="1"/>
    <col min="13835" max="13835" width="12.5703125" style="207" customWidth="1"/>
    <col min="13836" max="13836" width="9.140625" style="207"/>
    <col min="13837" max="13837" width="0.28515625" style="207" customWidth="1"/>
    <col min="13838" max="13838" width="9.140625" style="207"/>
    <col min="13839" max="13839" width="2.7109375" style="207" customWidth="1"/>
    <col min="13840" max="13840" width="16.28515625" style="207" customWidth="1"/>
    <col min="13841" max="13845" width="9.140625" style="207"/>
    <col min="13846" max="13846" width="16.85546875" style="207" customWidth="1"/>
    <col min="13847" max="14079" width="9.140625" style="207"/>
    <col min="14080" max="14081" width="2.28515625" style="207" customWidth="1"/>
    <col min="14082" max="14082" width="0" style="207" hidden="1" customWidth="1"/>
    <col min="14083" max="14083" width="53.28515625" style="207" customWidth="1"/>
    <col min="14084" max="14084" width="21.7109375" style="207" customWidth="1"/>
    <col min="14085" max="14085" width="25.5703125" style="207" customWidth="1"/>
    <col min="14086" max="14086" width="11.28515625" style="207" customWidth="1"/>
    <col min="14087" max="14087" width="2.5703125" style="207" customWidth="1"/>
    <col min="14088" max="14088" width="16" style="207" customWidth="1"/>
    <col min="14089" max="14090" width="10.7109375" style="207" customWidth="1"/>
    <col min="14091" max="14091" width="12.5703125" style="207" customWidth="1"/>
    <col min="14092" max="14092" width="9.140625" style="207"/>
    <col min="14093" max="14093" width="0.28515625" style="207" customWidth="1"/>
    <col min="14094" max="14094" width="9.140625" style="207"/>
    <col min="14095" max="14095" width="2.7109375" style="207" customWidth="1"/>
    <col min="14096" max="14096" width="16.28515625" style="207" customWidth="1"/>
    <col min="14097" max="14101" width="9.140625" style="207"/>
    <col min="14102" max="14102" width="16.85546875" style="207" customWidth="1"/>
    <col min="14103" max="14335" width="9.140625" style="207"/>
    <col min="14336" max="14337" width="2.28515625" style="207" customWidth="1"/>
    <col min="14338" max="14338" width="0" style="207" hidden="1" customWidth="1"/>
    <col min="14339" max="14339" width="53.28515625" style="207" customWidth="1"/>
    <col min="14340" max="14340" width="21.7109375" style="207" customWidth="1"/>
    <col min="14341" max="14341" width="25.5703125" style="207" customWidth="1"/>
    <col min="14342" max="14342" width="11.28515625" style="207" customWidth="1"/>
    <col min="14343" max="14343" width="2.5703125" style="207" customWidth="1"/>
    <col min="14344" max="14344" width="16" style="207" customWidth="1"/>
    <col min="14345" max="14346" width="10.7109375" style="207" customWidth="1"/>
    <col min="14347" max="14347" width="12.5703125" style="207" customWidth="1"/>
    <col min="14348" max="14348" width="9.140625" style="207"/>
    <col min="14349" max="14349" width="0.28515625" style="207" customWidth="1"/>
    <col min="14350" max="14350" width="9.140625" style="207"/>
    <col min="14351" max="14351" width="2.7109375" style="207" customWidth="1"/>
    <col min="14352" max="14352" width="16.28515625" style="207" customWidth="1"/>
    <col min="14353" max="14357" width="9.140625" style="207"/>
    <col min="14358" max="14358" width="16.85546875" style="207" customWidth="1"/>
    <col min="14359" max="14591" width="9.140625" style="207"/>
    <col min="14592" max="14593" width="2.28515625" style="207" customWidth="1"/>
    <col min="14594" max="14594" width="0" style="207" hidden="1" customWidth="1"/>
    <col min="14595" max="14595" width="53.28515625" style="207" customWidth="1"/>
    <col min="14596" max="14596" width="21.7109375" style="207" customWidth="1"/>
    <col min="14597" max="14597" width="25.5703125" style="207" customWidth="1"/>
    <col min="14598" max="14598" width="11.28515625" style="207" customWidth="1"/>
    <col min="14599" max="14599" width="2.5703125" style="207" customWidth="1"/>
    <col min="14600" max="14600" width="16" style="207" customWidth="1"/>
    <col min="14601" max="14602" width="10.7109375" style="207" customWidth="1"/>
    <col min="14603" max="14603" width="12.5703125" style="207" customWidth="1"/>
    <col min="14604" max="14604" width="9.140625" style="207"/>
    <col min="14605" max="14605" width="0.28515625" style="207" customWidth="1"/>
    <col min="14606" max="14606" width="9.140625" style="207"/>
    <col min="14607" max="14607" width="2.7109375" style="207" customWidth="1"/>
    <col min="14608" max="14608" width="16.28515625" style="207" customWidth="1"/>
    <col min="14609" max="14613" width="9.140625" style="207"/>
    <col min="14614" max="14614" width="16.85546875" style="207" customWidth="1"/>
    <col min="14615" max="14847" width="9.140625" style="207"/>
    <col min="14848" max="14849" width="2.28515625" style="207" customWidth="1"/>
    <col min="14850" max="14850" width="0" style="207" hidden="1" customWidth="1"/>
    <col min="14851" max="14851" width="53.28515625" style="207" customWidth="1"/>
    <col min="14852" max="14852" width="21.7109375" style="207" customWidth="1"/>
    <col min="14853" max="14853" width="25.5703125" style="207" customWidth="1"/>
    <col min="14854" max="14854" width="11.28515625" style="207" customWidth="1"/>
    <col min="14855" max="14855" width="2.5703125" style="207" customWidth="1"/>
    <col min="14856" max="14856" width="16" style="207" customWidth="1"/>
    <col min="14857" max="14858" width="10.7109375" style="207" customWidth="1"/>
    <col min="14859" max="14859" width="12.5703125" style="207" customWidth="1"/>
    <col min="14860" max="14860" width="9.140625" style="207"/>
    <col min="14861" max="14861" width="0.28515625" style="207" customWidth="1"/>
    <col min="14862" max="14862" width="9.140625" style="207"/>
    <col min="14863" max="14863" width="2.7109375" style="207" customWidth="1"/>
    <col min="14864" max="14864" width="16.28515625" style="207" customWidth="1"/>
    <col min="14865" max="14869" width="9.140625" style="207"/>
    <col min="14870" max="14870" width="16.85546875" style="207" customWidth="1"/>
    <col min="14871" max="15103" width="9.140625" style="207"/>
    <col min="15104" max="15105" width="2.28515625" style="207" customWidth="1"/>
    <col min="15106" max="15106" width="0" style="207" hidden="1" customWidth="1"/>
    <col min="15107" max="15107" width="53.28515625" style="207" customWidth="1"/>
    <col min="15108" max="15108" width="21.7109375" style="207" customWidth="1"/>
    <col min="15109" max="15109" width="25.5703125" style="207" customWidth="1"/>
    <col min="15110" max="15110" width="11.28515625" style="207" customWidth="1"/>
    <col min="15111" max="15111" width="2.5703125" style="207" customWidth="1"/>
    <col min="15112" max="15112" width="16" style="207" customWidth="1"/>
    <col min="15113" max="15114" width="10.7109375" style="207" customWidth="1"/>
    <col min="15115" max="15115" width="12.5703125" style="207" customWidth="1"/>
    <col min="15116" max="15116" width="9.140625" style="207"/>
    <col min="15117" max="15117" width="0.28515625" style="207" customWidth="1"/>
    <col min="15118" max="15118" width="9.140625" style="207"/>
    <col min="15119" max="15119" width="2.7109375" style="207" customWidth="1"/>
    <col min="15120" max="15120" width="16.28515625" style="207" customWidth="1"/>
    <col min="15121" max="15125" width="9.140625" style="207"/>
    <col min="15126" max="15126" width="16.85546875" style="207" customWidth="1"/>
    <col min="15127" max="15359" width="9.140625" style="207"/>
    <col min="15360" max="15361" width="2.28515625" style="207" customWidth="1"/>
    <col min="15362" max="15362" width="0" style="207" hidden="1" customWidth="1"/>
    <col min="15363" max="15363" width="53.28515625" style="207" customWidth="1"/>
    <col min="15364" max="15364" width="21.7109375" style="207" customWidth="1"/>
    <col min="15365" max="15365" width="25.5703125" style="207" customWidth="1"/>
    <col min="15366" max="15366" width="11.28515625" style="207" customWidth="1"/>
    <col min="15367" max="15367" width="2.5703125" style="207" customWidth="1"/>
    <col min="15368" max="15368" width="16" style="207" customWidth="1"/>
    <col min="15369" max="15370" width="10.7109375" style="207" customWidth="1"/>
    <col min="15371" max="15371" width="12.5703125" style="207" customWidth="1"/>
    <col min="15372" max="15372" width="9.140625" style="207"/>
    <col min="15373" max="15373" width="0.28515625" style="207" customWidth="1"/>
    <col min="15374" max="15374" width="9.140625" style="207"/>
    <col min="15375" max="15375" width="2.7109375" style="207" customWidth="1"/>
    <col min="15376" max="15376" width="16.28515625" style="207" customWidth="1"/>
    <col min="15377" max="15381" width="9.140625" style="207"/>
    <col min="15382" max="15382" width="16.85546875" style="207" customWidth="1"/>
    <col min="15383" max="15615" width="9.140625" style="207"/>
    <col min="15616" max="15617" width="2.28515625" style="207" customWidth="1"/>
    <col min="15618" max="15618" width="0" style="207" hidden="1" customWidth="1"/>
    <col min="15619" max="15619" width="53.28515625" style="207" customWidth="1"/>
    <col min="15620" max="15620" width="21.7109375" style="207" customWidth="1"/>
    <col min="15621" max="15621" width="25.5703125" style="207" customWidth="1"/>
    <col min="15622" max="15622" width="11.28515625" style="207" customWidth="1"/>
    <col min="15623" max="15623" width="2.5703125" style="207" customWidth="1"/>
    <col min="15624" max="15624" width="16" style="207" customWidth="1"/>
    <col min="15625" max="15626" width="10.7109375" style="207" customWidth="1"/>
    <col min="15627" max="15627" width="12.5703125" style="207" customWidth="1"/>
    <col min="15628" max="15628" width="9.140625" style="207"/>
    <col min="15629" max="15629" width="0.28515625" style="207" customWidth="1"/>
    <col min="15630" max="15630" width="9.140625" style="207"/>
    <col min="15631" max="15631" width="2.7109375" style="207" customWidth="1"/>
    <col min="15632" max="15632" width="16.28515625" style="207" customWidth="1"/>
    <col min="15633" max="15637" width="9.140625" style="207"/>
    <col min="15638" max="15638" width="16.85546875" style="207" customWidth="1"/>
    <col min="15639" max="15871" width="9.140625" style="207"/>
    <col min="15872" max="15873" width="2.28515625" style="207" customWidth="1"/>
    <col min="15874" max="15874" width="0" style="207" hidden="1" customWidth="1"/>
    <col min="15875" max="15875" width="53.28515625" style="207" customWidth="1"/>
    <col min="15876" max="15876" width="21.7109375" style="207" customWidth="1"/>
    <col min="15877" max="15877" width="25.5703125" style="207" customWidth="1"/>
    <col min="15878" max="15878" width="11.28515625" style="207" customWidth="1"/>
    <col min="15879" max="15879" width="2.5703125" style="207" customWidth="1"/>
    <col min="15880" max="15880" width="16" style="207" customWidth="1"/>
    <col min="15881" max="15882" width="10.7109375" style="207" customWidth="1"/>
    <col min="15883" max="15883" width="12.5703125" style="207" customWidth="1"/>
    <col min="15884" max="15884" width="9.140625" style="207"/>
    <col min="15885" max="15885" width="0.28515625" style="207" customWidth="1"/>
    <col min="15886" max="15886" width="9.140625" style="207"/>
    <col min="15887" max="15887" width="2.7109375" style="207" customWidth="1"/>
    <col min="15888" max="15888" width="16.28515625" style="207" customWidth="1"/>
    <col min="15889" max="15893" width="9.140625" style="207"/>
    <col min="15894" max="15894" width="16.85546875" style="207" customWidth="1"/>
    <col min="15895" max="16127" width="9.140625" style="207"/>
    <col min="16128" max="16129" width="2.28515625" style="207" customWidth="1"/>
    <col min="16130" max="16130" width="0" style="207" hidden="1" customWidth="1"/>
    <col min="16131" max="16131" width="53.28515625" style="207" customWidth="1"/>
    <col min="16132" max="16132" width="21.7109375" style="207" customWidth="1"/>
    <col min="16133" max="16133" width="25.5703125" style="207" customWidth="1"/>
    <col min="16134" max="16134" width="11.28515625" style="207" customWidth="1"/>
    <col min="16135" max="16135" width="2.5703125" style="207" customWidth="1"/>
    <col min="16136" max="16136" width="16" style="207" customWidth="1"/>
    <col min="16137" max="16138" width="10.7109375" style="207" customWidth="1"/>
    <col min="16139" max="16139" width="12.5703125" style="207" customWidth="1"/>
    <col min="16140" max="16140" width="9.140625" style="207"/>
    <col min="16141" max="16141" width="0.28515625" style="207" customWidth="1"/>
    <col min="16142" max="16142" width="9.140625" style="207"/>
    <col min="16143" max="16143" width="2.7109375" style="207" customWidth="1"/>
    <col min="16144" max="16144" width="16.28515625" style="207" customWidth="1"/>
    <col min="16145" max="16149" width="9.140625" style="207"/>
    <col min="16150" max="16150" width="16.85546875" style="207" customWidth="1"/>
    <col min="16151" max="16384" width="9.140625" style="207"/>
  </cols>
  <sheetData>
    <row r="1" spans="2:25" ht="18">
      <c r="C1" s="514" t="s">
        <v>373</v>
      </c>
    </row>
    <row r="2" spans="2:25" ht="18">
      <c r="C2" s="514" t="s">
        <v>374</v>
      </c>
      <c r="G2" s="208"/>
      <c r="H2" s="208"/>
      <c r="K2" s="208"/>
      <c r="M2" s="515"/>
      <c r="N2" s="208"/>
      <c r="O2" s="208"/>
      <c r="P2" s="208"/>
      <c r="Q2" s="208"/>
      <c r="R2" s="208"/>
      <c r="S2" s="208"/>
    </row>
    <row r="3" spans="2:25" ht="18">
      <c r="C3" s="516" t="s">
        <v>375</v>
      </c>
      <c r="D3" s="515"/>
      <c r="G3" s="208"/>
      <c r="H3" s="208"/>
      <c r="K3" s="208"/>
      <c r="L3" s="318"/>
      <c r="M3" s="208"/>
      <c r="N3" s="208"/>
      <c r="O3" s="208"/>
      <c r="P3" s="208"/>
      <c r="Q3" s="208"/>
      <c r="R3" s="208"/>
      <c r="S3" s="208"/>
    </row>
    <row r="4" spans="2:25">
      <c r="C4" s="209"/>
      <c r="D4" s="209"/>
      <c r="E4" s="209"/>
      <c r="F4" s="209"/>
    </row>
    <row r="5" spans="2:25">
      <c r="B5" s="208"/>
      <c r="C5" s="210"/>
      <c r="D5" s="208"/>
      <c r="E5" s="208"/>
      <c r="F5" s="211"/>
      <c r="I5" s="208"/>
      <c r="J5" s="212"/>
      <c r="K5" s="212"/>
      <c r="L5" s="212"/>
      <c r="M5" s="212"/>
      <c r="N5" s="212"/>
      <c r="O5" s="212"/>
      <c r="P5" s="208"/>
      <c r="Q5" s="208"/>
      <c r="R5" s="208"/>
      <c r="S5" s="208"/>
      <c r="T5" s="208"/>
      <c r="U5" s="208"/>
    </row>
    <row r="6" spans="2:25" ht="15">
      <c r="C6" s="213" t="s">
        <v>376</v>
      </c>
      <c r="D6" s="214"/>
      <c r="E6" s="215">
        <v>4</v>
      </c>
      <c r="F6" s="216"/>
      <c r="I6" s="208"/>
      <c r="J6" s="212"/>
      <c r="K6" s="217"/>
      <c r="L6" s="218"/>
      <c r="M6" s="218"/>
      <c r="N6" s="219"/>
      <c r="O6" s="220"/>
      <c r="P6" s="221"/>
      <c r="Q6" s="222"/>
      <c r="R6" s="222"/>
      <c r="S6" s="223"/>
      <c r="T6" s="222"/>
      <c r="U6" s="224"/>
      <c r="V6" s="221"/>
      <c r="W6" s="225"/>
      <c r="X6" s="225"/>
      <c r="Y6" s="225"/>
    </row>
    <row r="7" spans="2:25" ht="15">
      <c r="C7" s="213" t="s">
        <v>11</v>
      </c>
      <c r="D7" s="517">
        <v>100</v>
      </c>
      <c r="E7" s="207" t="s">
        <v>377</v>
      </c>
      <c r="F7" s="216"/>
      <c r="I7" s="213"/>
      <c r="J7" s="226"/>
      <c r="K7" s="227"/>
      <c r="L7" s="227"/>
      <c r="M7" s="227"/>
      <c r="N7" s="227"/>
      <c r="O7" s="220"/>
      <c r="P7" s="228"/>
      <c r="Q7" s="222"/>
      <c r="R7" s="223"/>
      <c r="S7" s="222"/>
      <c r="T7" s="224"/>
      <c r="U7" s="208"/>
      <c r="V7" s="221"/>
      <c r="W7" s="225"/>
      <c r="X7" s="225"/>
      <c r="Y7" s="225"/>
    </row>
    <row r="8" spans="2:25" ht="16.5">
      <c r="C8" s="213" t="s">
        <v>378</v>
      </c>
      <c r="D8" s="517">
        <v>12</v>
      </c>
      <c r="E8" s="207" t="s">
        <v>379</v>
      </c>
      <c r="F8" s="216"/>
      <c r="I8" s="213"/>
      <c r="J8" s="229"/>
      <c r="K8" s="227"/>
      <c r="L8" s="227"/>
      <c r="M8" s="227"/>
      <c r="N8" s="227"/>
      <c r="O8" s="230"/>
      <c r="P8" s="231"/>
      <c r="Q8" s="224"/>
      <c r="R8" s="222"/>
      <c r="S8" s="222"/>
      <c r="T8" s="222"/>
      <c r="U8" s="208"/>
      <c r="V8" s="222"/>
      <c r="W8" s="223"/>
      <c r="X8" s="225"/>
      <c r="Y8" s="225"/>
    </row>
    <row r="9" spans="2:25" ht="16.5">
      <c r="C9" s="213" t="s">
        <v>380</v>
      </c>
      <c r="D9" s="517">
        <v>260</v>
      </c>
      <c r="E9" s="207" t="s">
        <v>381</v>
      </c>
      <c r="F9" s="216"/>
      <c r="H9" s="232"/>
      <c r="I9" s="208"/>
      <c r="J9" s="229"/>
      <c r="K9" s="227"/>
      <c r="L9" s="227"/>
      <c r="M9" s="227"/>
      <c r="N9" s="227"/>
      <c r="O9" s="233"/>
      <c r="P9" s="231"/>
      <c r="Q9" s="222"/>
      <c r="R9" s="222"/>
      <c r="S9" s="222"/>
      <c r="T9" s="222"/>
      <c r="U9" s="208"/>
      <c r="V9" s="222"/>
      <c r="W9" s="223"/>
      <c r="X9" s="225"/>
      <c r="Y9" s="225"/>
    </row>
    <row r="10" spans="2:25" ht="16.5">
      <c r="C10" s="213" t="s">
        <v>382</v>
      </c>
      <c r="D10" s="234">
        <f>D8*D9</f>
        <v>3120</v>
      </c>
      <c r="E10" s="207" t="s">
        <v>379</v>
      </c>
      <c r="F10" s="216"/>
      <c r="H10" s="232"/>
      <c r="I10" s="208"/>
      <c r="J10" s="229"/>
      <c r="K10" s="217"/>
      <c r="L10" s="218"/>
      <c r="M10" s="218"/>
      <c r="N10" s="219"/>
      <c r="O10" s="233"/>
      <c r="P10" s="231"/>
      <c r="Q10" s="222"/>
      <c r="R10" s="222"/>
      <c r="S10" s="235"/>
      <c r="T10" s="222"/>
      <c r="U10" s="208"/>
      <c r="V10" s="222"/>
      <c r="W10" s="223"/>
      <c r="X10" s="225"/>
      <c r="Y10" s="225"/>
    </row>
    <row r="11" spans="2:25" ht="16.5">
      <c r="C11" s="213" t="s">
        <v>383</v>
      </c>
      <c r="D11" s="214"/>
      <c r="E11" s="236">
        <v>1</v>
      </c>
      <c r="F11" s="216"/>
      <c r="H11" s="237"/>
      <c r="I11" s="247"/>
      <c r="J11" s="229"/>
      <c r="K11" s="217"/>
      <c r="L11" s="218"/>
      <c r="M11" s="218"/>
      <c r="N11" s="219"/>
      <c r="O11" s="238"/>
      <c r="P11" s="239"/>
      <c r="Q11" s="467"/>
      <c r="R11" s="240"/>
      <c r="S11" s="241"/>
      <c r="T11" s="467"/>
      <c r="U11" s="208"/>
      <c r="V11" s="467"/>
      <c r="W11" s="467"/>
      <c r="X11" s="225"/>
      <c r="Y11" s="225"/>
    </row>
    <row r="12" spans="2:25" ht="16.5">
      <c r="C12" s="209"/>
      <c r="D12" s="242"/>
      <c r="E12" s="243"/>
      <c r="F12" s="244"/>
      <c r="H12" s="237"/>
      <c r="I12" s="247"/>
      <c r="J12" s="229"/>
      <c r="K12" s="217"/>
      <c r="L12" s="218"/>
      <c r="M12" s="218"/>
      <c r="N12" s="219"/>
      <c r="O12" s="208"/>
      <c r="P12" s="208"/>
      <c r="Q12" s="467"/>
      <c r="R12" s="222"/>
      <c r="S12" s="241"/>
      <c r="T12" s="221"/>
      <c r="U12" s="208"/>
      <c r="V12" s="221"/>
      <c r="W12" s="467"/>
      <c r="X12" s="225"/>
      <c r="Y12" s="225"/>
    </row>
    <row r="13" spans="2:25" ht="16.5">
      <c r="D13" s="213"/>
      <c r="E13" s="245"/>
      <c r="F13" s="208"/>
      <c r="H13" s="247"/>
      <c r="I13" s="247"/>
      <c r="J13" s="247"/>
      <c r="K13" s="217"/>
      <c r="L13" s="218"/>
      <c r="M13" s="218"/>
      <c r="N13" s="219"/>
      <c r="O13" s="208"/>
      <c r="P13" s="208"/>
      <c r="Q13" s="467"/>
      <c r="R13" s="222"/>
      <c r="S13" s="241"/>
      <c r="T13" s="221"/>
      <c r="U13" s="208"/>
      <c r="V13" s="221"/>
      <c r="W13" s="467"/>
      <c r="X13" s="225"/>
      <c r="Y13" s="225"/>
    </row>
    <row r="14" spans="2:25" ht="16.5">
      <c r="C14" s="246"/>
      <c r="D14" s="213"/>
      <c r="E14" s="245"/>
      <c r="F14" s="208"/>
      <c r="H14" s="247"/>
      <c r="I14" s="247"/>
      <c r="J14" s="247"/>
      <c r="K14" s="248"/>
      <c r="L14" s="225"/>
      <c r="M14" s="208"/>
      <c r="N14" s="208"/>
      <c r="O14" s="208"/>
      <c r="P14" s="208"/>
      <c r="Q14" s="221"/>
      <c r="R14" s="239"/>
      <c r="S14" s="249"/>
      <c r="T14" s="221"/>
      <c r="U14" s="208"/>
      <c r="V14" s="221"/>
      <c r="W14" s="250"/>
      <c r="X14" s="225"/>
      <c r="Y14" s="225"/>
    </row>
    <row r="15" spans="2:25" ht="15">
      <c r="C15" s="251" t="s">
        <v>384</v>
      </c>
      <c r="D15" s="252"/>
      <c r="E15" s="253"/>
      <c r="F15" s="254"/>
      <c r="H15" s="255"/>
      <c r="I15" s="256"/>
      <c r="J15" s="256"/>
      <c r="K15" s="257"/>
      <c r="L15" s="255"/>
      <c r="Q15" s="221"/>
      <c r="R15" s="239"/>
      <c r="S15" s="239"/>
      <c r="T15" s="221"/>
      <c r="V15" s="221"/>
      <c r="W15" s="250"/>
      <c r="X15" s="247"/>
      <c r="Y15" s="225"/>
    </row>
    <row r="16" spans="2:25" ht="15">
      <c r="C16" s="246"/>
      <c r="D16" s="518" t="str">
        <f>"Lampa TL-D "&amp; D17&amp; "W"</f>
        <v>Lampa TL-D 58W</v>
      </c>
      <c r="E16" s="519" t="str">
        <f>INDEX([2]Data!A25:A31,'MASTER LEDtube GA'!E6)</f>
        <v>MASTER LEDtube GA         [1500mm]</v>
      </c>
      <c r="F16" s="258"/>
      <c r="H16" s="259"/>
      <c r="I16" s="259"/>
      <c r="J16" s="259"/>
      <c r="K16" s="259"/>
      <c r="L16" s="255"/>
      <c r="Q16" s="221"/>
      <c r="R16" s="222"/>
      <c r="S16" s="222"/>
      <c r="T16" s="221"/>
      <c r="V16" s="221"/>
      <c r="W16" s="250"/>
      <c r="X16" s="237"/>
    </row>
    <row r="17" spans="3:24" ht="15">
      <c r="C17" s="213" t="s">
        <v>385</v>
      </c>
      <c r="D17" s="520">
        <f>INDEX([2]Data!D25:D31,'MASTER LEDtube GA'!E6)</f>
        <v>58</v>
      </c>
      <c r="E17" s="520">
        <f>INDEX([2]Data!C25:C31,'MASTER LEDtube GA'!E6)</f>
        <v>25</v>
      </c>
      <c r="F17" s="258" t="s">
        <v>1</v>
      </c>
      <c r="H17" s="260"/>
      <c r="I17" s="261"/>
      <c r="J17" s="261"/>
      <c r="K17" s="261"/>
      <c r="L17" s="259"/>
      <c r="M17" s="262"/>
      <c r="N17" s="222"/>
      <c r="O17" s="222"/>
      <c r="P17" s="222"/>
      <c r="Q17" s="221"/>
      <c r="R17" s="263"/>
      <c r="S17" s="263"/>
      <c r="T17" s="263"/>
      <c r="V17" s="247"/>
      <c r="W17" s="247"/>
      <c r="X17" s="237"/>
    </row>
    <row r="18" spans="3:24">
      <c r="C18" s="213" t="s">
        <v>386</v>
      </c>
      <c r="D18" s="520">
        <f>D17/INDEX([2]Data!B3:B4,'MASTER LEDtube GA'!E11)</f>
        <v>71.604938271604937</v>
      </c>
      <c r="E18" s="520">
        <f>IF(E11=1,(E17/INDEX([2]Data!C3:C9,'MASTER LEDtube GA'!E6)),(E17))</f>
        <v>25.510204081632654</v>
      </c>
      <c r="F18" s="258" t="s">
        <v>1</v>
      </c>
      <c r="H18" s="264">
        <f>1-E18/D18</f>
        <v>0.64373680506685438</v>
      </c>
      <c r="I18" s="265"/>
      <c r="J18" s="265"/>
      <c r="K18" s="265"/>
      <c r="L18" s="259"/>
      <c r="M18" s="262"/>
      <c r="N18" s="262"/>
      <c r="O18" s="262"/>
      <c r="P18" s="262"/>
      <c r="Q18" s="263"/>
      <c r="R18" s="263"/>
      <c r="S18" s="263"/>
      <c r="T18" s="263"/>
      <c r="U18" s="263"/>
      <c r="V18" s="247"/>
      <c r="W18" s="247"/>
      <c r="X18" s="237"/>
    </row>
    <row r="19" spans="3:24">
      <c r="C19" s="213" t="s">
        <v>387</v>
      </c>
      <c r="D19" s="521">
        <f>+D18*D10/1000</f>
        <v>223.40740740740742</v>
      </c>
      <c r="E19" s="521">
        <f>+E18*D10/1000</f>
        <v>79.591836734693871</v>
      </c>
      <c r="F19" s="258" t="s">
        <v>388</v>
      </c>
      <c r="H19" s="266">
        <f>J33</f>
        <v>4.3045198530500208</v>
      </c>
      <c r="I19" s="265"/>
      <c r="J19" s="265"/>
      <c r="K19" s="265"/>
      <c r="L19" s="267"/>
      <c r="M19" s="268"/>
      <c r="N19" s="268"/>
      <c r="O19" s="268"/>
      <c r="P19" s="268"/>
      <c r="Q19" s="268"/>
      <c r="R19" s="268"/>
      <c r="S19" s="262"/>
      <c r="T19" s="262"/>
      <c r="U19" s="262"/>
      <c r="V19" s="237"/>
      <c r="W19" s="237"/>
      <c r="X19" s="237"/>
    </row>
    <row r="20" spans="3:24">
      <c r="C20" s="213" t="s">
        <v>389</v>
      </c>
      <c r="D20" s="522">
        <v>0.42</v>
      </c>
      <c r="E20" s="520">
        <f>D20</f>
        <v>0.42</v>
      </c>
      <c r="F20" s="258" t="s">
        <v>6</v>
      </c>
      <c r="H20" s="260"/>
      <c r="I20" s="265"/>
      <c r="J20" s="265"/>
      <c r="K20" s="265"/>
      <c r="L20" s="267"/>
      <c r="M20" s="268"/>
      <c r="N20" s="268"/>
      <c r="O20" s="268"/>
      <c r="P20" s="268"/>
      <c r="Q20" s="268"/>
      <c r="R20" s="268"/>
      <c r="S20" s="262"/>
    </row>
    <row r="21" spans="3:24">
      <c r="C21" s="213" t="s">
        <v>390</v>
      </c>
      <c r="D21" s="521">
        <f>+D19*D20</f>
        <v>93.831111111111113</v>
      </c>
      <c r="E21" s="521">
        <f>+E19*E20</f>
        <v>33.428571428571423</v>
      </c>
      <c r="F21" s="258" t="s">
        <v>6</v>
      </c>
      <c r="H21" s="269"/>
      <c r="I21" s="265"/>
      <c r="J21" s="265"/>
      <c r="K21" s="265"/>
      <c r="L21" s="267"/>
      <c r="M21" s="268">
        <v>4</v>
      </c>
      <c r="N21" s="268">
        <v>5</v>
      </c>
      <c r="O21" s="268">
        <v>6</v>
      </c>
      <c r="P21" s="268"/>
      <c r="Q21" s="268"/>
      <c r="R21" s="268"/>
      <c r="S21" s="262"/>
    </row>
    <row r="22" spans="3:24">
      <c r="C22" s="270"/>
      <c r="D22" s="214"/>
      <c r="E22" s="214"/>
      <c r="F22" s="258"/>
      <c r="H22" s="255"/>
      <c r="I22" s="255"/>
      <c r="J22" s="255"/>
      <c r="K22" s="255"/>
      <c r="L22" s="255"/>
    </row>
    <row r="23" spans="3:24">
      <c r="C23" s="213" t="s">
        <v>391</v>
      </c>
      <c r="D23" s="523">
        <f>+D21*D7</f>
        <v>9383.1111111111113</v>
      </c>
      <c r="E23" s="523">
        <f>+E21*D7</f>
        <v>3342.8571428571422</v>
      </c>
      <c r="F23" s="258"/>
      <c r="H23" s="255"/>
      <c r="I23" s="255"/>
      <c r="J23" s="255"/>
      <c r="K23" s="255"/>
      <c r="L23" s="255"/>
    </row>
    <row r="24" spans="3:24">
      <c r="C24" s="208"/>
      <c r="D24" s="208"/>
      <c r="E24" s="208"/>
      <c r="F24" s="258"/>
    </row>
    <row r="25" spans="3:24" ht="13.5" thickBot="1">
      <c r="C25" s="208"/>
      <c r="D25" s="271" t="s">
        <v>5</v>
      </c>
      <c r="E25" s="272">
        <f>+D23-E23</f>
        <v>6040.2539682539691</v>
      </c>
      <c r="F25" s="258" t="s">
        <v>6</v>
      </c>
    </row>
    <row r="26" spans="3:24">
      <c r="C26" s="273"/>
      <c r="D26" s="274"/>
      <c r="E26" s="275"/>
      <c r="F26" s="276"/>
    </row>
    <row r="27" spans="3:24" ht="19.5">
      <c r="C27" s="208"/>
      <c r="D27" s="277"/>
      <c r="E27" s="278"/>
      <c r="F27" s="279"/>
    </row>
    <row r="28" spans="3:24">
      <c r="C28" s="280"/>
      <c r="D28" s="232"/>
      <c r="E28" s="281"/>
      <c r="F28" s="208"/>
    </row>
    <row r="29" spans="3:24">
      <c r="C29" s="282" t="s">
        <v>392</v>
      </c>
      <c r="D29" s="283"/>
      <c r="E29" s="284"/>
      <c r="F29" s="285"/>
    </row>
    <row r="30" spans="3:24" ht="13.5" thickBot="1">
      <c r="C30" s="208"/>
      <c r="D30" s="518" t="str">
        <f>D16</f>
        <v>Lampa TL-D 58W</v>
      </c>
      <c r="E30" s="524" t="str">
        <f>E16</f>
        <v>MASTER LEDtube GA         [1500mm]</v>
      </c>
      <c r="F30" s="286"/>
    </row>
    <row r="31" spans="3:24" ht="15.75" thickBot="1">
      <c r="C31" s="287" t="s">
        <v>393</v>
      </c>
      <c r="D31" s="525">
        <v>14.35</v>
      </c>
      <c r="E31" s="525">
        <v>290</v>
      </c>
      <c r="F31" s="286" t="s">
        <v>6</v>
      </c>
      <c r="I31" s="312" t="s">
        <v>394</v>
      </c>
      <c r="J31" s="313">
        <f>E25+E40+E52</f>
        <v>4141.7339682539696</v>
      </c>
      <c r="K31" s="208" t="s">
        <v>6</v>
      </c>
    </row>
    <row r="32" spans="3:24" ht="13.5" thickBot="1">
      <c r="C32" s="213"/>
      <c r="D32" s="208"/>
      <c r="E32" s="208"/>
      <c r="F32" s="286"/>
    </row>
    <row r="33" spans="3:25" ht="21" thickBot="1">
      <c r="C33" s="213"/>
      <c r="D33" s="208"/>
      <c r="E33" s="208"/>
      <c r="F33" s="288"/>
      <c r="I33" s="314" t="s">
        <v>395</v>
      </c>
      <c r="J33" s="526">
        <f>(D56-E56)/(E57-D57)</f>
        <v>4.3045198530500208</v>
      </c>
      <c r="K33" s="527" t="str">
        <f>IF(J33&gt;=2,"Lata","Roku")</f>
        <v>Lata</v>
      </c>
    </row>
    <row r="34" spans="3:25" ht="15">
      <c r="C34" s="213" t="s">
        <v>396</v>
      </c>
      <c r="D34" s="528">
        <v>15000</v>
      </c>
      <c r="E34" s="529">
        <v>40000</v>
      </c>
      <c r="F34" s="286" t="s">
        <v>379</v>
      </c>
      <c r="I34" s="315" t="s">
        <v>214</v>
      </c>
      <c r="J34" s="530">
        <f>J31/((E32+E31)*D7)</f>
        <v>0.14281841269841275</v>
      </c>
      <c r="K34" s="531"/>
    </row>
    <row r="35" spans="3:25" ht="15.75">
      <c r="C35" s="213" t="s">
        <v>397</v>
      </c>
      <c r="D35" s="532">
        <f>D10/D34</f>
        <v>0.20799999999999999</v>
      </c>
      <c r="E35" s="532">
        <f>D10/E34</f>
        <v>7.8E-2</v>
      </c>
      <c r="F35" s="286"/>
      <c r="I35" s="315" t="s">
        <v>398</v>
      </c>
      <c r="J35" s="533">
        <f>(D19-E19)*0.42*D7</f>
        <v>6040.2539682539682</v>
      </c>
      <c r="K35" s="534" t="s">
        <v>399</v>
      </c>
    </row>
    <row r="36" spans="3:25">
      <c r="C36" s="213" t="s">
        <v>400</v>
      </c>
      <c r="D36" s="535">
        <f>D31*D35</f>
        <v>2.9847999999999999</v>
      </c>
      <c r="E36" s="535">
        <f>E31*E35</f>
        <v>22.62</v>
      </c>
      <c r="F36" s="258"/>
    </row>
    <row r="37" spans="3:25">
      <c r="C37" s="213"/>
      <c r="D37" s="536"/>
      <c r="E37" s="536"/>
      <c r="F37" s="258"/>
    </row>
    <row r="38" spans="3:25">
      <c r="C38" s="213" t="s">
        <v>401</v>
      </c>
      <c r="D38" s="537">
        <f>D36*D7</f>
        <v>298.48</v>
      </c>
      <c r="E38" s="537">
        <f>+E36*D7</f>
        <v>2262</v>
      </c>
      <c r="F38" s="258"/>
    </row>
    <row r="39" spans="3:25">
      <c r="C39" s="213"/>
      <c r="D39" s="289"/>
      <c r="E39" s="289"/>
      <c r="F39" s="286"/>
    </row>
    <row r="40" spans="3:25">
      <c r="C40" s="208"/>
      <c r="D40" s="290"/>
      <c r="E40" s="537">
        <f>D38-E38</f>
        <v>-1963.52</v>
      </c>
      <c r="F40" s="258"/>
    </row>
    <row r="41" spans="3:25">
      <c r="C41" s="291"/>
      <c r="D41" s="291"/>
      <c r="E41" s="291"/>
      <c r="F41" s="292"/>
    </row>
    <row r="42" spans="3:25">
      <c r="C42" s="208"/>
    </row>
    <row r="43" spans="3:25">
      <c r="C43" s="293"/>
    </row>
    <row r="44" spans="3:25">
      <c r="C44" s="538" t="s">
        <v>402</v>
      </c>
      <c r="D44" s="294"/>
      <c r="E44" s="294"/>
      <c r="F44" s="295"/>
    </row>
    <row r="45" spans="3:25">
      <c r="C45" s="208"/>
      <c r="D45" s="518" t="str">
        <f>D16</f>
        <v>Lampa TL-D 58W</v>
      </c>
      <c r="E45" s="524" t="str">
        <f>E16</f>
        <v>MASTER LEDtube GA         [1500mm]</v>
      </c>
      <c r="F45" s="296"/>
      <c r="G45" s="297"/>
      <c r="H45" s="208"/>
    </row>
    <row r="46" spans="3:25" ht="15">
      <c r="C46" s="287" t="s">
        <v>403</v>
      </c>
      <c r="D46" s="539">
        <v>5</v>
      </c>
      <c r="E46" s="539">
        <v>5</v>
      </c>
      <c r="F46" s="296" t="s">
        <v>6</v>
      </c>
      <c r="L46" s="225"/>
      <c r="M46" s="225"/>
      <c r="N46" s="221"/>
      <c r="O46" s="221"/>
      <c r="P46" s="221"/>
      <c r="Q46" s="221"/>
      <c r="R46" s="221"/>
      <c r="S46" s="250"/>
      <c r="T46" s="221"/>
      <c r="U46" s="228"/>
      <c r="V46" s="221"/>
      <c r="W46" s="225"/>
      <c r="X46" s="225"/>
      <c r="Y46" s="225"/>
    </row>
    <row r="47" spans="3:25" ht="15">
      <c r="C47" s="540"/>
      <c r="D47" s="214"/>
      <c r="E47" s="214"/>
      <c r="F47" s="296"/>
      <c r="I47" s="232"/>
      <c r="J47" s="298"/>
      <c r="L47" s="225"/>
      <c r="M47" s="225"/>
      <c r="N47" s="221"/>
      <c r="O47" s="221"/>
      <c r="P47" s="221"/>
      <c r="Q47" s="221"/>
      <c r="R47" s="221"/>
      <c r="S47" s="250"/>
      <c r="T47" s="221"/>
      <c r="U47" s="228"/>
      <c r="V47" s="221"/>
      <c r="W47" s="225"/>
      <c r="X47" s="225"/>
      <c r="Y47" s="225"/>
    </row>
    <row r="48" spans="3:25" ht="15">
      <c r="C48" s="540"/>
      <c r="D48" s="214"/>
      <c r="E48" s="214"/>
      <c r="F48" s="296"/>
      <c r="I48" s="232"/>
      <c r="J48" s="298"/>
      <c r="L48" s="225"/>
      <c r="M48" s="225"/>
      <c r="N48" s="221"/>
      <c r="O48" s="221"/>
      <c r="P48" s="221"/>
      <c r="Q48" s="221"/>
      <c r="R48" s="221"/>
      <c r="S48" s="250"/>
      <c r="T48" s="221"/>
      <c r="U48" s="228"/>
      <c r="V48" s="221"/>
      <c r="W48" s="225"/>
      <c r="X48" s="225"/>
      <c r="Y48" s="225"/>
    </row>
    <row r="49" spans="3:26" ht="15">
      <c r="C49" s="213" t="s">
        <v>404</v>
      </c>
      <c r="D49" s="541">
        <f>(D46+D47)*D35</f>
        <v>1.04</v>
      </c>
      <c r="E49" s="541">
        <f>(E46+E47-E48)*E35</f>
        <v>0.39</v>
      </c>
      <c r="F49" s="296"/>
      <c r="I49" s="232"/>
      <c r="J49" s="299"/>
      <c r="L49" s="225"/>
      <c r="M49" s="225"/>
      <c r="N49" s="221"/>
      <c r="O49" s="221"/>
      <c r="P49" s="221"/>
      <c r="Q49" s="221"/>
      <c r="R49" s="221"/>
      <c r="S49" s="250"/>
      <c r="T49" s="221"/>
      <c r="U49" s="228"/>
      <c r="V49" s="221"/>
      <c r="W49" s="225"/>
      <c r="X49" s="225"/>
      <c r="Y49" s="225"/>
    </row>
    <row r="50" spans="3:26" ht="15">
      <c r="C50" s="213" t="s">
        <v>405</v>
      </c>
      <c r="D50" s="542">
        <f>+D49*D7</f>
        <v>104</v>
      </c>
      <c r="E50" s="542">
        <f>+E49*D7</f>
        <v>39</v>
      </c>
      <c r="F50" s="296"/>
      <c r="H50" s="232"/>
      <c r="L50" s="225"/>
      <c r="M50" s="225"/>
      <c r="N50" s="300"/>
      <c r="O50" s="221"/>
      <c r="P50" s="221"/>
      <c r="Q50" s="221"/>
      <c r="R50" s="221"/>
      <c r="S50" s="250"/>
      <c r="T50" s="221"/>
      <c r="U50" s="228"/>
      <c r="V50" s="221"/>
      <c r="W50" s="225"/>
      <c r="X50" s="225"/>
      <c r="Y50" s="225"/>
    </row>
    <row r="51" spans="3:26" ht="15">
      <c r="C51" s="213"/>
      <c r="D51" s="245"/>
      <c r="E51" s="245"/>
      <c r="F51" s="296"/>
      <c r="H51" s="232"/>
      <c r="L51" s="225"/>
      <c r="M51" s="225"/>
      <c r="N51" s="221"/>
      <c r="O51" s="221"/>
      <c r="P51" s="301"/>
      <c r="Q51" s="221"/>
      <c r="R51" s="221"/>
      <c r="S51" s="250"/>
      <c r="T51" s="221"/>
      <c r="U51" s="228"/>
      <c r="V51" s="221"/>
      <c r="W51" s="225"/>
      <c r="X51" s="225"/>
      <c r="Y51" s="225"/>
    </row>
    <row r="52" spans="3:26" ht="16.5">
      <c r="C52" s="213"/>
      <c r="D52" s="543" t="s">
        <v>5</v>
      </c>
      <c r="E52" s="544">
        <f>(D50-E50)</f>
        <v>65</v>
      </c>
      <c r="F52" s="296" t="s">
        <v>6</v>
      </c>
      <c r="H52" s="237"/>
      <c r="I52" s="237"/>
      <c r="J52" s="237"/>
      <c r="K52" s="237"/>
      <c r="L52" s="247"/>
      <c r="M52" s="247"/>
      <c r="N52" s="302"/>
      <c r="O52" s="303"/>
      <c r="P52" s="231"/>
      <c r="Q52" s="221"/>
      <c r="R52" s="221"/>
      <c r="S52" s="250"/>
      <c r="T52" s="221"/>
      <c r="U52" s="228"/>
      <c r="V52" s="221"/>
      <c r="W52" s="225"/>
      <c r="X52" s="225"/>
      <c r="Y52" s="225"/>
    </row>
    <row r="53" spans="3:26" ht="18">
      <c r="C53" s="304"/>
      <c r="D53" s="305"/>
      <c r="E53" s="305"/>
      <c r="F53" s="306"/>
      <c r="M53" s="247"/>
      <c r="N53" s="302"/>
      <c r="O53" s="307"/>
      <c r="P53" s="231"/>
      <c r="Q53" s="221"/>
      <c r="R53" s="221"/>
      <c r="S53" s="467"/>
      <c r="T53" s="221"/>
      <c r="U53" s="308"/>
      <c r="V53" s="221"/>
      <c r="W53" s="225"/>
      <c r="X53" s="225"/>
      <c r="Y53" s="225"/>
    </row>
    <row r="54" spans="3:26" ht="18">
      <c r="C54" s="213"/>
      <c r="D54" s="245"/>
      <c r="E54" s="245"/>
      <c r="F54" s="208"/>
      <c r="M54" s="247"/>
      <c r="N54" s="302"/>
      <c r="O54" s="307"/>
      <c r="P54" s="231"/>
      <c r="Q54" s="221"/>
      <c r="R54" s="221"/>
      <c r="S54" s="467"/>
      <c r="T54" s="221"/>
      <c r="U54" s="308"/>
      <c r="V54" s="221"/>
      <c r="W54" s="225"/>
      <c r="X54" s="225"/>
      <c r="Y54" s="225"/>
    </row>
    <row r="55" spans="3:26" ht="18.75" thickBot="1">
      <c r="C55" s="213"/>
      <c r="D55" s="245"/>
      <c r="E55" s="245"/>
      <c r="F55" s="208"/>
      <c r="H55" s="237"/>
      <c r="I55" s="237"/>
      <c r="J55" s="237"/>
      <c r="K55" s="237"/>
      <c r="L55" s="247"/>
      <c r="M55" s="247"/>
      <c r="N55" s="302"/>
      <c r="O55" s="307"/>
      <c r="P55" s="231"/>
      <c r="Q55" s="468"/>
      <c r="R55" s="468"/>
      <c r="S55" s="468"/>
      <c r="T55" s="221"/>
      <c r="U55" s="309"/>
      <c r="V55" s="221"/>
      <c r="W55" s="225"/>
      <c r="X55" s="225"/>
      <c r="Y55" s="225"/>
    </row>
    <row r="56" spans="3:26" ht="18">
      <c r="C56" s="545" t="s">
        <v>406</v>
      </c>
      <c r="D56" s="546">
        <f>(D32+D31)*D7</f>
        <v>1435</v>
      </c>
      <c r="E56" s="546">
        <f>(E31+E32+E33)*D7</f>
        <v>29000</v>
      </c>
      <c r="F56" s="547" t="s">
        <v>6</v>
      </c>
      <c r="H56" s="237"/>
      <c r="I56" s="237"/>
      <c r="J56" s="237"/>
      <c r="K56" s="237"/>
      <c r="L56" s="247"/>
      <c r="M56" s="247"/>
      <c r="N56" s="302"/>
      <c r="O56" s="307"/>
      <c r="P56" s="231"/>
      <c r="Q56" s="221"/>
      <c r="R56" s="221"/>
      <c r="S56" s="467"/>
      <c r="T56" s="221"/>
      <c r="U56" s="309"/>
      <c r="V56" s="221"/>
      <c r="W56" s="225"/>
      <c r="X56" s="225"/>
      <c r="Y56" s="225"/>
    </row>
    <row r="57" spans="3:26" ht="17.25" thickBot="1">
      <c r="C57" s="548" t="s">
        <v>407</v>
      </c>
      <c r="D57" s="549">
        <f>D23+D38+D50</f>
        <v>9785.5911111111109</v>
      </c>
      <c r="E57" s="550">
        <f>E23+E50</f>
        <v>3381.8571428571422</v>
      </c>
      <c r="F57" s="551" t="s">
        <v>6</v>
      </c>
      <c r="H57" s="237"/>
      <c r="I57" s="237"/>
      <c r="J57" s="237"/>
      <c r="K57" s="237"/>
      <c r="L57" s="247"/>
      <c r="M57" s="247"/>
      <c r="N57" s="302"/>
      <c r="O57" s="221"/>
      <c r="P57" s="310"/>
      <c r="Q57" s="221"/>
      <c r="R57" s="221"/>
      <c r="S57" s="250"/>
      <c r="T57" s="221"/>
      <c r="U57" s="228"/>
      <c r="V57" s="221"/>
      <c r="W57" s="225"/>
      <c r="X57" s="225"/>
      <c r="Y57" s="225"/>
    </row>
    <row r="58" spans="3:26" ht="15">
      <c r="C58" s="232"/>
      <c r="D58" s="311"/>
      <c r="E58" s="311"/>
      <c r="H58" s="237"/>
      <c r="I58" s="237"/>
      <c r="J58" s="237"/>
      <c r="K58" s="237"/>
      <c r="L58" s="247"/>
      <c r="M58" s="247"/>
      <c r="N58" s="221"/>
      <c r="O58" s="221"/>
      <c r="P58" s="221"/>
      <c r="Q58" s="221"/>
      <c r="R58" s="221"/>
      <c r="S58" s="250"/>
      <c r="T58" s="221"/>
      <c r="U58" s="228"/>
      <c r="V58" s="221"/>
      <c r="W58" s="247"/>
      <c r="X58" s="247"/>
      <c r="Y58" s="247"/>
      <c r="Z58" s="237"/>
    </row>
    <row r="59" spans="3:26" ht="15">
      <c r="H59" s="262"/>
      <c r="I59" s="262"/>
      <c r="J59" s="262"/>
      <c r="K59" s="262"/>
      <c r="L59" s="263"/>
      <c r="M59" s="263"/>
      <c r="N59" s="221"/>
      <c r="O59" s="221"/>
      <c r="P59" s="221"/>
      <c r="Q59" s="221"/>
      <c r="R59" s="221"/>
      <c r="S59" s="250"/>
      <c r="T59" s="221"/>
      <c r="U59" s="228"/>
      <c r="V59" s="221"/>
      <c r="W59" s="247"/>
      <c r="X59" s="247"/>
      <c r="Y59" s="247"/>
      <c r="Z59" s="237"/>
    </row>
    <row r="60" spans="3:26">
      <c r="H60" s="262"/>
      <c r="I60" s="262"/>
      <c r="J60" s="262"/>
      <c r="K60" s="262"/>
      <c r="L60" s="263"/>
      <c r="M60" s="263"/>
      <c r="N60" s="263"/>
      <c r="O60" s="263"/>
      <c r="P60" s="263"/>
      <c r="Q60" s="263"/>
      <c r="R60" s="263"/>
      <c r="S60" s="263"/>
      <c r="T60" s="263"/>
      <c r="U60" s="263"/>
      <c r="V60" s="247"/>
      <c r="W60" s="247"/>
      <c r="X60" s="247"/>
      <c r="Y60" s="247"/>
      <c r="Z60" s="237"/>
    </row>
    <row r="61" spans="3:26">
      <c r="G61" s="531"/>
      <c r="H61" s="531"/>
      <c r="I61" s="531"/>
      <c r="J61" s="531"/>
      <c r="K61" s="531"/>
      <c r="L61" s="552"/>
      <c r="M61" s="552"/>
      <c r="N61" s="552"/>
      <c r="O61" s="552"/>
      <c r="P61" s="552"/>
      <c r="Q61" s="552"/>
      <c r="R61" s="552"/>
      <c r="S61" s="552"/>
      <c r="T61" s="263"/>
      <c r="U61" s="263"/>
      <c r="V61" s="247"/>
      <c r="W61" s="247"/>
      <c r="X61" s="247"/>
      <c r="Y61" s="247"/>
      <c r="Z61" s="237"/>
    </row>
    <row r="62" spans="3:26">
      <c r="G62" s="531"/>
      <c r="H62" s="531"/>
      <c r="I62" s="531"/>
      <c r="J62" s="531"/>
      <c r="K62" s="531"/>
      <c r="L62" s="552"/>
      <c r="M62" s="552"/>
      <c r="N62" s="552"/>
      <c r="O62" s="552"/>
      <c r="P62" s="552"/>
      <c r="Q62" s="552"/>
      <c r="R62" s="552"/>
      <c r="S62" s="552"/>
      <c r="T62" s="263"/>
      <c r="U62" s="263"/>
      <c r="V62" s="247"/>
      <c r="W62" s="247"/>
      <c r="X62" s="247"/>
      <c r="Y62" s="247"/>
      <c r="Z62" s="237"/>
    </row>
    <row r="63" spans="3:26" s="268" customFormat="1">
      <c r="G63" s="531"/>
      <c r="H63" s="553"/>
      <c r="I63" s="554">
        <v>0</v>
      </c>
      <c r="J63" s="554">
        <v>1</v>
      </c>
      <c r="K63" s="554">
        <v>2</v>
      </c>
      <c r="L63" s="554">
        <v>3</v>
      </c>
      <c r="M63" s="554">
        <v>4</v>
      </c>
      <c r="N63" s="554">
        <v>5</v>
      </c>
      <c r="O63" s="554">
        <v>6</v>
      </c>
      <c r="P63" s="555"/>
      <c r="Q63" s="531"/>
      <c r="R63" s="531"/>
      <c r="S63" s="531"/>
      <c r="T63" s="262"/>
      <c r="U63" s="262"/>
      <c r="V63" s="237"/>
      <c r="W63" s="237"/>
      <c r="X63" s="237"/>
      <c r="Y63" s="237"/>
      <c r="Z63" s="237"/>
    </row>
    <row r="64" spans="3:26" s="237" customFormat="1">
      <c r="E64" s="531"/>
      <c r="F64" s="531"/>
      <c r="G64" s="531"/>
      <c r="H64" s="553" t="s">
        <v>10</v>
      </c>
      <c r="I64" s="554">
        <f>$D$10*I63</f>
        <v>0</v>
      </c>
      <c r="J64" s="554">
        <f t="shared" ref="J64:O64" si="0">$D$10*J63</f>
        <v>3120</v>
      </c>
      <c r="K64" s="554">
        <f t="shared" si="0"/>
        <v>6240</v>
      </c>
      <c r="L64" s="554">
        <f t="shared" si="0"/>
        <v>9360</v>
      </c>
      <c r="M64" s="554">
        <f t="shared" si="0"/>
        <v>12480</v>
      </c>
      <c r="N64" s="554">
        <f t="shared" si="0"/>
        <v>15600</v>
      </c>
      <c r="O64" s="554">
        <f t="shared" si="0"/>
        <v>18720</v>
      </c>
      <c r="P64" s="555"/>
      <c r="Q64" s="531"/>
      <c r="R64" s="531"/>
      <c r="S64" s="531"/>
      <c r="T64" s="262"/>
      <c r="U64" s="262"/>
    </row>
    <row r="65" spans="5:19" s="316" customFormat="1">
      <c r="E65" s="531"/>
      <c r="F65" s="531"/>
      <c r="G65" s="531"/>
      <c r="H65" s="556" t="str">
        <f>D16</f>
        <v>Lampa TL-D 58W</v>
      </c>
      <c r="I65" s="554">
        <f>D31*D7+D32*D7</f>
        <v>1435</v>
      </c>
      <c r="J65" s="557">
        <f t="shared" ref="J65:O65" si="1">I65+$D$57</f>
        <v>11220.591111111111</v>
      </c>
      <c r="K65" s="557">
        <f t="shared" si="1"/>
        <v>21006.182222222222</v>
      </c>
      <c r="L65" s="557">
        <f t="shared" si="1"/>
        <v>30791.773333333331</v>
      </c>
      <c r="M65" s="557">
        <f t="shared" si="1"/>
        <v>40577.364444444444</v>
      </c>
      <c r="N65" s="557">
        <f t="shared" si="1"/>
        <v>50362.955555555556</v>
      </c>
      <c r="O65" s="557">
        <f t="shared" si="1"/>
        <v>60148.546666666669</v>
      </c>
      <c r="P65" s="555"/>
      <c r="Q65" s="531"/>
      <c r="R65" s="531"/>
      <c r="S65" s="531"/>
    </row>
    <row r="66" spans="5:19" s="316" customFormat="1">
      <c r="E66" s="531"/>
      <c r="F66" s="531"/>
      <c r="G66" s="531"/>
      <c r="H66" s="558" t="str">
        <f>E16</f>
        <v>MASTER LEDtube GA         [1500mm]</v>
      </c>
      <c r="I66" s="559">
        <f>(E31+E32)*D7</f>
        <v>29000</v>
      </c>
      <c r="J66" s="557">
        <f t="shared" ref="J66:O66" si="2">I66+$E$57</f>
        <v>32381.857142857141</v>
      </c>
      <c r="K66" s="557">
        <f t="shared" si="2"/>
        <v>35763.714285714283</v>
      </c>
      <c r="L66" s="557">
        <f t="shared" si="2"/>
        <v>39145.571428571428</v>
      </c>
      <c r="M66" s="557">
        <f t="shared" si="2"/>
        <v>42527.428571428572</v>
      </c>
      <c r="N66" s="557">
        <f t="shared" si="2"/>
        <v>45909.285714285717</v>
      </c>
      <c r="O66" s="557">
        <f t="shared" si="2"/>
        <v>49291.142857142862</v>
      </c>
      <c r="P66" s="555"/>
      <c r="Q66" s="531"/>
      <c r="R66" s="531"/>
      <c r="S66" s="531"/>
    </row>
    <row r="67" spans="5:19" s="316" customFormat="1">
      <c r="E67" s="531"/>
      <c r="F67" s="531"/>
      <c r="G67" s="531"/>
      <c r="H67" s="558" t="e">
        <f>#REF!</f>
        <v>#REF!</v>
      </c>
      <c r="I67" s="559" t="e">
        <f>(#REF!+#REF!)*D7</f>
        <v>#REF!</v>
      </c>
      <c r="J67" s="557" t="e">
        <f>I67+#REF!</f>
        <v>#REF!</v>
      </c>
      <c r="K67" s="557" t="e">
        <f>J67+#REF!</f>
        <v>#REF!</v>
      </c>
      <c r="L67" s="557" t="e">
        <f>K67+#REF!</f>
        <v>#REF!</v>
      </c>
      <c r="M67" s="557" t="e">
        <f>L67+#REF!</f>
        <v>#REF!</v>
      </c>
      <c r="N67" s="557" t="e">
        <f>M67+#REF!</f>
        <v>#REF!</v>
      </c>
      <c r="O67" s="557" t="e">
        <f>N67+#REF!</f>
        <v>#REF!</v>
      </c>
      <c r="P67" s="555"/>
      <c r="Q67" s="531"/>
      <c r="R67" s="531"/>
      <c r="S67" s="531"/>
    </row>
    <row r="68" spans="5:19" s="316" customFormat="1">
      <c r="E68" s="531"/>
      <c r="F68" s="531"/>
      <c r="G68" s="531"/>
      <c r="H68" s="555"/>
      <c r="I68" s="555"/>
      <c r="J68" s="555"/>
      <c r="K68" s="555"/>
      <c r="L68" s="555"/>
      <c r="M68" s="555"/>
      <c r="N68" s="555"/>
      <c r="O68" s="555"/>
      <c r="P68" s="555"/>
      <c r="Q68" s="531"/>
      <c r="R68" s="531"/>
      <c r="S68" s="531"/>
    </row>
    <row r="69" spans="5:19" s="316" customFormat="1">
      <c r="E69" s="531"/>
      <c r="F69" s="531"/>
      <c r="G69" s="531"/>
      <c r="H69" s="531"/>
      <c r="I69" s="531"/>
      <c r="J69" s="531"/>
      <c r="K69" s="531"/>
      <c r="L69" s="531"/>
      <c r="M69" s="531"/>
      <c r="N69" s="531"/>
      <c r="O69" s="531"/>
      <c r="P69" s="531"/>
      <c r="Q69" s="531"/>
      <c r="R69" s="531"/>
      <c r="S69" s="531"/>
    </row>
    <row r="70" spans="5:19" s="316" customFormat="1">
      <c r="E70" s="531"/>
      <c r="F70" s="531"/>
      <c r="G70" s="531"/>
      <c r="H70" s="531"/>
      <c r="I70" s="531"/>
      <c r="J70" s="531"/>
      <c r="K70" s="531"/>
      <c r="L70" s="531"/>
      <c r="M70" s="531"/>
      <c r="N70" s="531"/>
      <c r="O70" s="531"/>
      <c r="P70" s="531"/>
      <c r="Q70" s="531"/>
      <c r="R70" s="531"/>
      <c r="S70" s="531"/>
    </row>
    <row r="71" spans="5:19" s="316" customFormat="1">
      <c r="E71" s="531"/>
      <c r="F71" s="531"/>
      <c r="G71" s="531"/>
      <c r="H71" s="531"/>
      <c r="I71" s="531"/>
      <c r="J71" s="531"/>
      <c r="K71" s="531"/>
      <c r="L71" s="531"/>
      <c r="M71" s="531"/>
      <c r="N71" s="531"/>
      <c r="O71" s="531"/>
      <c r="P71" s="531"/>
      <c r="Q71" s="531"/>
      <c r="R71" s="531"/>
      <c r="S71" s="531"/>
    </row>
    <row r="72" spans="5:19" s="316" customFormat="1">
      <c r="E72" s="531"/>
      <c r="F72" s="531"/>
      <c r="G72" s="531"/>
      <c r="H72" s="531"/>
      <c r="I72" s="531"/>
      <c r="J72" s="531"/>
      <c r="K72" s="531"/>
      <c r="L72" s="531"/>
      <c r="M72" s="531"/>
      <c r="N72" s="531"/>
      <c r="O72" s="531"/>
      <c r="P72" s="531"/>
      <c r="Q72" s="531"/>
      <c r="R72" s="531"/>
      <c r="S72" s="531"/>
    </row>
    <row r="73" spans="5:19" s="237" customFormat="1">
      <c r="E73" s="531"/>
      <c r="F73" s="531"/>
      <c r="G73" s="531"/>
      <c r="H73" s="531"/>
      <c r="I73" s="531"/>
      <c r="J73" s="531"/>
      <c r="K73" s="531"/>
      <c r="L73" s="531"/>
      <c r="M73" s="531"/>
      <c r="N73" s="531"/>
      <c r="O73" s="531"/>
      <c r="P73" s="531"/>
      <c r="Q73" s="531"/>
      <c r="R73" s="531"/>
      <c r="S73" s="531"/>
    </row>
    <row r="74" spans="5:19" s="237" customFormat="1">
      <c r="E74" s="531"/>
      <c r="F74" s="531"/>
      <c r="G74" s="531"/>
      <c r="H74" s="531"/>
      <c r="I74" s="531"/>
      <c r="J74" s="531"/>
      <c r="K74" s="531"/>
      <c r="L74" s="531"/>
      <c r="M74" s="531"/>
      <c r="N74" s="531"/>
      <c r="O74" s="531"/>
      <c r="P74" s="531"/>
      <c r="Q74" s="531"/>
      <c r="R74" s="531"/>
      <c r="S74" s="531"/>
    </row>
    <row r="75" spans="5:19" s="237" customFormat="1">
      <c r="E75" s="531"/>
      <c r="F75" s="531"/>
      <c r="G75" s="531"/>
      <c r="H75" s="531"/>
      <c r="I75" s="531"/>
      <c r="J75" s="531"/>
      <c r="K75" s="531"/>
      <c r="L75" s="531"/>
      <c r="M75" s="531"/>
      <c r="N75" s="531"/>
      <c r="O75" s="531"/>
      <c r="P75" s="531"/>
      <c r="Q75" s="531"/>
      <c r="R75" s="531"/>
      <c r="S75" s="531"/>
    </row>
    <row r="76" spans="5:19" s="237" customFormat="1">
      <c r="E76" s="531"/>
      <c r="F76" s="531"/>
      <c r="G76" s="531"/>
      <c r="H76" s="531"/>
      <c r="I76" s="531"/>
      <c r="J76" s="531"/>
      <c r="K76" s="531"/>
      <c r="L76" s="531"/>
      <c r="M76" s="531"/>
      <c r="N76" s="531"/>
      <c r="O76" s="531"/>
      <c r="P76" s="531"/>
      <c r="Q76" s="531"/>
      <c r="R76" s="531"/>
      <c r="S76" s="531"/>
    </row>
    <row r="77" spans="5:19" s="237" customFormat="1">
      <c r="E77" s="531"/>
      <c r="F77" s="531"/>
      <c r="G77" s="531"/>
      <c r="H77" s="531"/>
      <c r="I77" s="531"/>
      <c r="J77" s="531"/>
      <c r="K77" s="531"/>
      <c r="L77" s="531"/>
      <c r="M77" s="531"/>
      <c r="N77" s="531"/>
      <c r="O77" s="531"/>
      <c r="P77" s="531"/>
      <c r="Q77" s="531"/>
      <c r="R77" s="531"/>
      <c r="S77" s="531"/>
    </row>
    <row r="78" spans="5:19" s="237" customFormat="1">
      <c r="E78" s="531"/>
      <c r="F78" s="531"/>
      <c r="G78" s="531"/>
      <c r="H78" s="531"/>
      <c r="I78" s="531"/>
      <c r="J78" s="531"/>
      <c r="K78" s="531"/>
      <c r="L78" s="531"/>
      <c r="M78" s="531"/>
      <c r="N78" s="531"/>
      <c r="O78" s="531"/>
      <c r="P78" s="531"/>
      <c r="Q78" s="531"/>
      <c r="R78" s="531"/>
      <c r="S78" s="531"/>
    </row>
    <row r="79" spans="5:19" s="237" customFormat="1">
      <c r="E79" s="531"/>
      <c r="F79" s="531"/>
      <c r="G79" s="531"/>
      <c r="H79" s="531"/>
      <c r="I79" s="531"/>
      <c r="J79" s="531"/>
      <c r="K79" s="531"/>
      <c r="L79" s="531"/>
      <c r="M79" s="531"/>
      <c r="N79" s="531"/>
      <c r="O79" s="531"/>
      <c r="P79" s="531"/>
      <c r="Q79" s="531"/>
      <c r="R79" s="531"/>
      <c r="S79" s="531"/>
    </row>
    <row r="80" spans="5:19" s="237" customFormat="1">
      <c r="E80" s="531"/>
      <c r="F80" s="531"/>
      <c r="G80" s="531"/>
      <c r="H80" s="531"/>
      <c r="I80" s="531"/>
      <c r="J80" s="531"/>
      <c r="K80" s="531"/>
      <c r="L80" s="531"/>
      <c r="M80" s="531"/>
      <c r="N80" s="531"/>
      <c r="O80" s="531"/>
      <c r="P80" s="531"/>
      <c r="Q80" s="531"/>
      <c r="R80" s="531"/>
      <c r="S80" s="531"/>
    </row>
    <row r="81" s="237" customFormat="1"/>
    <row r="82" s="237" customFormat="1"/>
    <row r="83" s="237" customFormat="1"/>
    <row r="84" s="237" customFormat="1"/>
    <row r="85" s="237" customFormat="1"/>
    <row r="86" s="237" customFormat="1"/>
    <row r="87" s="237" customFormat="1"/>
    <row r="88" s="237" customFormat="1"/>
    <row r="89" s="237" customFormat="1"/>
    <row r="90" s="237" customFormat="1"/>
    <row r="91" s="237" customFormat="1"/>
    <row r="92" s="237" customFormat="1"/>
    <row r="93" s="237" customFormat="1"/>
    <row r="94" s="237" customFormat="1"/>
    <row r="95" s="237" customFormat="1"/>
    <row r="96" s="237" customFormat="1"/>
    <row r="97" s="237" customFormat="1"/>
    <row r="98" s="237" customFormat="1"/>
    <row r="99" s="237" customFormat="1"/>
    <row r="100" s="237" customFormat="1"/>
    <row r="101" s="237" customFormat="1"/>
    <row r="102" s="237" customFormat="1"/>
    <row r="103" s="237" customFormat="1"/>
    <row r="104" s="237" customFormat="1"/>
    <row r="105" s="237" customFormat="1"/>
    <row r="106" s="237" customFormat="1"/>
    <row r="107" s="237" customFormat="1"/>
    <row r="108" s="237" customFormat="1"/>
    <row r="109" s="237" customFormat="1"/>
    <row r="110" s="237" customFormat="1"/>
    <row r="111" s="237" customFormat="1"/>
    <row r="112" s="237" customFormat="1"/>
    <row r="113" s="237" customFormat="1"/>
    <row r="114" s="237" customFormat="1"/>
    <row r="115" s="237" customFormat="1"/>
    <row r="116" s="237" customFormat="1"/>
    <row r="117" s="237" customFormat="1"/>
    <row r="118" s="237" customFormat="1"/>
    <row r="119" s="237" customFormat="1"/>
    <row r="120" s="237" customFormat="1"/>
    <row r="121" s="237" customFormat="1"/>
    <row r="122" s="237" customFormat="1"/>
    <row r="123" s="237" customFormat="1"/>
    <row r="124" s="237" customFormat="1"/>
    <row r="125" s="237" customFormat="1"/>
    <row r="126" s="237" customFormat="1"/>
    <row r="127" s="237" customFormat="1"/>
    <row r="128" s="237" customFormat="1"/>
    <row r="129" s="237" customFormat="1"/>
    <row r="130" s="237" customFormat="1"/>
    <row r="131" s="237" customFormat="1"/>
    <row r="132" s="237" customFormat="1"/>
    <row r="133" s="237" customFormat="1"/>
    <row r="134" s="237" customFormat="1"/>
    <row r="135" s="237" customFormat="1"/>
    <row r="136" s="237" customFormat="1"/>
    <row r="137" s="237" customFormat="1"/>
    <row r="138" s="237" customFormat="1"/>
    <row r="139" s="237" customFormat="1"/>
    <row r="140" s="237" customFormat="1"/>
    <row r="141" s="237" customFormat="1"/>
    <row r="142" s="237" customFormat="1"/>
    <row r="143" s="237" customFormat="1"/>
    <row r="144" s="237" customFormat="1"/>
    <row r="145" s="237" customFormat="1"/>
    <row r="146" s="237" customFormat="1"/>
    <row r="147" s="237" customFormat="1"/>
    <row r="148" s="237" customFormat="1"/>
    <row r="149" s="237" customFormat="1"/>
    <row r="150" s="237" customFormat="1"/>
    <row r="151" s="237" customFormat="1"/>
    <row r="152" s="237" customFormat="1"/>
    <row r="153" s="237" customFormat="1"/>
    <row r="154" s="237" customFormat="1"/>
    <row r="155" s="237" customFormat="1"/>
    <row r="156" s="237" customFormat="1"/>
    <row r="157" s="237" customFormat="1"/>
    <row r="158" s="237" customFormat="1"/>
    <row r="159" s="237" customFormat="1"/>
    <row r="160" s="237" customFormat="1"/>
    <row r="161" s="237" customFormat="1"/>
    <row r="162" s="237" customFormat="1"/>
    <row r="163" s="237" customFormat="1"/>
    <row r="164" s="237" customFormat="1"/>
    <row r="165" s="237" customFormat="1"/>
    <row r="166" s="237" customFormat="1"/>
    <row r="167" s="237" customFormat="1"/>
    <row r="168" s="237" customFormat="1"/>
    <row r="169" s="237" customFormat="1"/>
    <row r="170" s="237" customFormat="1"/>
    <row r="171" s="237" customFormat="1"/>
    <row r="172" s="237" customFormat="1"/>
    <row r="173" s="237" customFormat="1"/>
    <row r="174" s="237" customFormat="1"/>
    <row r="175" s="237" customFormat="1"/>
    <row r="176" s="237" customFormat="1"/>
    <row r="177" s="237" customFormat="1"/>
    <row r="178" s="237" customFormat="1"/>
    <row r="179" s="237" customFormat="1"/>
    <row r="180" s="237" customFormat="1"/>
    <row r="181" s="237" customFormat="1"/>
    <row r="182" s="237" customFormat="1"/>
    <row r="183" s="237" customFormat="1"/>
    <row r="184" s="237" customFormat="1"/>
    <row r="185" s="237" customFormat="1"/>
    <row r="186" s="237" customFormat="1"/>
    <row r="187" s="237" customFormat="1"/>
    <row r="188" s="237" customFormat="1"/>
    <row r="189" s="237" customFormat="1"/>
    <row r="190" s="237" customFormat="1"/>
    <row r="191" s="237" customFormat="1"/>
    <row r="192" s="237" customFormat="1"/>
    <row r="193" s="237" customFormat="1"/>
    <row r="194" s="237" customFormat="1"/>
    <row r="195" s="237" customFormat="1"/>
    <row r="196" s="237" customFormat="1"/>
    <row r="197" s="237" customFormat="1"/>
    <row r="198" s="237" customFormat="1"/>
    <row r="199" s="237" customFormat="1"/>
    <row r="200" s="237" customFormat="1"/>
    <row r="201" s="237" customFormat="1"/>
    <row r="202" s="237" customFormat="1"/>
    <row r="203" s="237" customFormat="1"/>
    <row r="204" s="237" customFormat="1"/>
    <row r="205" s="237" customFormat="1"/>
    <row r="206" s="237" customFormat="1"/>
    <row r="207" s="237" customFormat="1"/>
    <row r="208" s="237" customFormat="1"/>
    <row r="209" s="237" customFormat="1"/>
    <row r="210" s="237" customFormat="1"/>
    <row r="211" s="237" customFormat="1"/>
    <row r="212" s="237" customFormat="1"/>
    <row r="213" s="237" customFormat="1"/>
    <row r="214" s="237" customFormat="1"/>
    <row r="215" s="237" customFormat="1"/>
    <row r="216" s="237" customFormat="1"/>
    <row r="217" s="237" customFormat="1"/>
    <row r="218" s="237" customFormat="1"/>
    <row r="219" s="237" customFormat="1"/>
    <row r="220" s="237" customFormat="1"/>
    <row r="221" s="237" customFormat="1"/>
    <row r="222" s="237" customFormat="1"/>
    <row r="223" s="237" customFormat="1"/>
    <row r="224" s="237" customFormat="1"/>
    <row r="225" s="237" customFormat="1"/>
    <row r="226" s="237" customFormat="1"/>
    <row r="227" s="237" customFormat="1"/>
    <row r="228" s="237" customFormat="1"/>
    <row r="229" s="237" customFormat="1"/>
    <row r="230" s="237" customFormat="1"/>
    <row r="231" s="237" customFormat="1"/>
    <row r="232" s="237" customFormat="1"/>
    <row r="233" s="237" customFormat="1"/>
    <row r="234" s="237" customFormat="1"/>
    <row r="235" s="237" customFormat="1"/>
    <row r="236" s="237" customFormat="1"/>
    <row r="237" s="237" customFormat="1"/>
    <row r="238" s="237" customFormat="1"/>
    <row r="239" s="237" customFormat="1"/>
    <row r="240" s="237" customFormat="1"/>
    <row r="241" s="237" customFormat="1"/>
    <row r="242" s="237" customFormat="1"/>
    <row r="243" s="237" customFormat="1"/>
    <row r="244" s="237" customFormat="1"/>
    <row r="245" s="237" customFormat="1"/>
    <row r="246" s="237" customFormat="1"/>
    <row r="247" s="237" customFormat="1"/>
    <row r="248" s="237" customFormat="1"/>
    <row r="249" s="237" customFormat="1"/>
    <row r="250" s="237" customFormat="1"/>
    <row r="251" s="237" customFormat="1"/>
    <row r="252" s="237" customFormat="1"/>
    <row r="253" s="237" customFormat="1"/>
    <row r="254" s="237" customFormat="1"/>
    <row r="255" s="237" customFormat="1"/>
    <row r="256" s="237" customFormat="1"/>
    <row r="257" spans="6:6" s="237" customFormat="1"/>
    <row r="258" spans="6:6" s="237" customFormat="1"/>
    <row r="259" spans="6:6" s="237" customFormat="1"/>
    <row r="260" spans="6:6" s="237" customFormat="1"/>
    <row r="261" spans="6:6" s="237" customFormat="1"/>
    <row r="262" spans="6:6" s="237" customFormat="1"/>
    <row r="263" spans="6:6" s="237" customFormat="1"/>
    <row r="264" spans="6:6" s="237" customFormat="1"/>
    <row r="265" spans="6:6" s="237" customFormat="1"/>
    <row r="266" spans="6:6" s="237" customFormat="1"/>
    <row r="267" spans="6:6" s="237" customFormat="1"/>
    <row r="268" spans="6:6" s="237" customFormat="1"/>
    <row r="269" spans="6:6" s="237" customFormat="1"/>
    <row r="270" spans="6:6" s="237" customFormat="1"/>
    <row r="271" spans="6:6" s="237" customFormat="1"/>
    <row r="272" spans="6:6" s="237" customFormat="1">
      <c r="F272" s="207"/>
    </row>
  </sheetData>
  <sheetProtection selectLockedCells="1" autoFilter="0"/>
  <mergeCells count="1">
    <mergeCell ref="Q55:S55"/>
  </mergeCells>
  <conditionalFormatting sqref="J31 E25">
    <cfRule type="cellIs" dxfId="49" priority="1" stopIfTrue="1" operator="greaterThan">
      <formula>0</formula>
    </cfRule>
    <cfRule type="cellIs" dxfId="48" priority="2" stopIfTrue="1" operator="lessThanOrEqual">
      <formula>0</formula>
    </cfRule>
  </conditionalFormatting>
  <dataValidations count="1">
    <dataValidation type="list" allowBlank="1" showInputMessage="1" showErrorMessage="1" sqref="U53:U54 JQ53:JQ54 TM53:TM54 ADI53:ADI54 ANE53:ANE54 AXA53:AXA54 BGW53:BGW54 BQS53:BQS54 CAO53:CAO54 CKK53:CKK54 CUG53:CUG54 DEC53:DEC54 DNY53:DNY54 DXU53:DXU54 EHQ53:EHQ54 ERM53:ERM54 FBI53:FBI54 FLE53:FLE54 FVA53:FVA54 GEW53:GEW54 GOS53:GOS54 GYO53:GYO54 HIK53:HIK54 HSG53:HSG54 ICC53:ICC54 ILY53:ILY54 IVU53:IVU54 JFQ53:JFQ54 JPM53:JPM54 JZI53:JZI54 KJE53:KJE54 KTA53:KTA54 LCW53:LCW54 LMS53:LMS54 LWO53:LWO54 MGK53:MGK54 MQG53:MQG54 NAC53:NAC54 NJY53:NJY54 NTU53:NTU54 ODQ53:ODQ54 ONM53:ONM54 OXI53:OXI54 PHE53:PHE54 PRA53:PRA54 QAW53:QAW54 QKS53:QKS54 QUO53:QUO54 REK53:REK54 ROG53:ROG54 RYC53:RYC54 SHY53:SHY54 SRU53:SRU54 TBQ53:TBQ54 TLM53:TLM54 TVI53:TVI54 UFE53:UFE54 UPA53:UPA54 UYW53:UYW54 VIS53:VIS54 VSO53:VSO54 WCK53:WCK54 WMG53:WMG54 WWC53:WWC54 U65589:U65590 JQ65589:JQ65590 TM65589:TM65590 ADI65589:ADI65590 ANE65589:ANE65590 AXA65589:AXA65590 BGW65589:BGW65590 BQS65589:BQS65590 CAO65589:CAO65590 CKK65589:CKK65590 CUG65589:CUG65590 DEC65589:DEC65590 DNY65589:DNY65590 DXU65589:DXU65590 EHQ65589:EHQ65590 ERM65589:ERM65590 FBI65589:FBI65590 FLE65589:FLE65590 FVA65589:FVA65590 GEW65589:GEW65590 GOS65589:GOS65590 GYO65589:GYO65590 HIK65589:HIK65590 HSG65589:HSG65590 ICC65589:ICC65590 ILY65589:ILY65590 IVU65589:IVU65590 JFQ65589:JFQ65590 JPM65589:JPM65590 JZI65589:JZI65590 KJE65589:KJE65590 KTA65589:KTA65590 LCW65589:LCW65590 LMS65589:LMS65590 LWO65589:LWO65590 MGK65589:MGK65590 MQG65589:MQG65590 NAC65589:NAC65590 NJY65589:NJY65590 NTU65589:NTU65590 ODQ65589:ODQ65590 ONM65589:ONM65590 OXI65589:OXI65590 PHE65589:PHE65590 PRA65589:PRA65590 QAW65589:QAW65590 QKS65589:QKS65590 QUO65589:QUO65590 REK65589:REK65590 ROG65589:ROG65590 RYC65589:RYC65590 SHY65589:SHY65590 SRU65589:SRU65590 TBQ65589:TBQ65590 TLM65589:TLM65590 TVI65589:TVI65590 UFE65589:UFE65590 UPA65589:UPA65590 UYW65589:UYW65590 VIS65589:VIS65590 VSO65589:VSO65590 WCK65589:WCK65590 WMG65589:WMG65590 WWC65589:WWC65590 U131125:U131126 JQ131125:JQ131126 TM131125:TM131126 ADI131125:ADI131126 ANE131125:ANE131126 AXA131125:AXA131126 BGW131125:BGW131126 BQS131125:BQS131126 CAO131125:CAO131126 CKK131125:CKK131126 CUG131125:CUG131126 DEC131125:DEC131126 DNY131125:DNY131126 DXU131125:DXU131126 EHQ131125:EHQ131126 ERM131125:ERM131126 FBI131125:FBI131126 FLE131125:FLE131126 FVA131125:FVA131126 GEW131125:GEW131126 GOS131125:GOS131126 GYO131125:GYO131126 HIK131125:HIK131126 HSG131125:HSG131126 ICC131125:ICC131126 ILY131125:ILY131126 IVU131125:IVU131126 JFQ131125:JFQ131126 JPM131125:JPM131126 JZI131125:JZI131126 KJE131125:KJE131126 KTA131125:KTA131126 LCW131125:LCW131126 LMS131125:LMS131126 LWO131125:LWO131126 MGK131125:MGK131126 MQG131125:MQG131126 NAC131125:NAC131126 NJY131125:NJY131126 NTU131125:NTU131126 ODQ131125:ODQ131126 ONM131125:ONM131126 OXI131125:OXI131126 PHE131125:PHE131126 PRA131125:PRA131126 QAW131125:QAW131126 QKS131125:QKS131126 QUO131125:QUO131126 REK131125:REK131126 ROG131125:ROG131126 RYC131125:RYC131126 SHY131125:SHY131126 SRU131125:SRU131126 TBQ131125:TBQ131126 TLM131125:TLM131126 TVI131125:TVI131126 UFE131125:UFE131126 UPA131125:UPA131126 UYW131125:UYW131126 VIS131125:VIS131126 VSO131125:VSO131126 WCK131125:WCK131126 WMG131125:WMG131126 WWC131125:WWC131126 U196661:U196662 JQ196661:JQ196662 TM196661:TM196662 ADI196661:ADI196662 ANE196661:ANE196662 AXA196661:AXA196662 BGW196661:BGW196662 BQS196661:BQS196662 CAO196661:CAO196662 CKK196661:CKK196662 CUG196661:CUG196662 DEC196661:DEC196662 DNY196661:DNY196662 DXU196661:DXU196662 EHQ196661:EHQ196662 ERM196661:ERM196662 FBI196661:FBI196662 FLE196661:FLE196662 FVA196661:FVA196662 GEW196661:GEW196662 GOS196661:GOS196662 GYO196661:GYO196662 HIK196661:HIK196662 HSG196661:HSG196662 ICC196661:ICC196662 ILY196661:ILY196662 IVU196661:IVU196662 JFQ196661:JFQ196662 JPM196661:JPM196662 JZI196661:JZI196662 KJE196661:KJE196662 KTA196661:KTA196662 LCW196661:LCW196662 LMS196661:LMS196662 LWO196661:LWO196662 MGK196661:MGK196662 MQG196661:MQG196662 NAC196661:NAC196662 NJY196661:NJY196662 NTU196661:NTU196662 ODQ196661:ODQ196662 ONM196661:ONM196662 OXI196661:OXI196662 PHE196661:PHE196662 PRA196661:PRA196662 QAW196661:QAW196662 QKS196661:QKS196662 QUO196661:QUO196662 REK196661:REK196662 ROG196661:ROG196662 RYC196661:RYC196662 SHY196661:SHY196662 SRU196661:SRU196662 TBQ196661:TBQ196662 TLM196661:TLM196662 TVI196661:TVI196662 UFE196661:UFE196662 UPA196661:UPA196662 UYW196661:UYW196662 VIS196661:VIS196662 VSO196661:VSO196662 WCK196661:WCK196662 WMG196661:WMG196662 WWC196661:WWC196662 U262197:U262198 JQ262197:JQ262198 TM262197:TM262198 ADI262197:ADI262198 ANE262197:ANE262198 AXA262197:AXA262198 BGW262197:BGW262198 BQS262197:BQS262198 CAO262197:CAO262198 CKK262197:CKK262198 CUG262197:CUG262198 DEC262197:DEC262198 DNY262197:DNY262198 DXU262197:DXU262198 EHQ262197:EHQ262198 ERM262197:ERM262198 FBI262197:FBI262198 FLE262197:FLE262198 FVA262197:FVA262198 GEW262197:GEW262198 GOS262197:GOS262198 GYO262197:GYO262198 HIK262197:HIK262198 HSG262197:HSG262198 ICC262197:ICC262198 ILY262197:ILY262198 IVU262197:IVU262198 JFQ262197:JFQ262198 JPM262197:JPM262198 JZI262197:JZI262198 KJE262197:KJE262198 KTA262197:KTA262198 LCW262197:LCW262198 LMS262197:LMS262198 LWO262197:LWO262198 MGK262197:MGK262198 MQG262197:MQG262198 NAC262197:NAC262198 NJY262197:NJY262198 NTU262197:NTU262198 ODQ262197:ODQ262198 ONM262197:ONM262198 OXI262197:OXI262198 PHE262197:PHE262198 PRA262197:PRA262198 QAW262197:QAW262198 QKS262197:QKS262198 QUO262197:QUO262198 REK262197:REK262198 ROG262197:ROG262198 RYC262197:RYC262198 SHY262197:SHY262198 SRU262197:SRU262198 TBQ262197:TBQ262198 TLM262197:TLM262198 TVI262197:TVI262198 UFE262197:UFE262198 UPA262197:UPA262198 UYW262197:UYW262198 VIS262197:VIS262198 VSO262197:VSO262198 WCK262197:WCK262198 WMG262197:WMG262198 WWC262197:WWC262198 U327733:U327734 JQ327733:JQ327734 TM327733:TM327734 ADI327733:ADI327734 ANE327733:ANE327734 AXA327733:AXA327734 BGW327733:BGW327734 BQS327733:BQS327734 CAO327733:CAO327734 CKK327733:CKK327734 CUG327733:CUG327734 DEC327733:DEC327734 DNY327733:DNY327734 DXU327733:DXU327734 EHQ327733:EHQ327734 ERM327733:ERM327734 FBI327733:FBI327734 FLE327733:FLE327734 FVA327733:FVA327734 GEW327733:GEW327734 GOS327733:GOS327734 GYO327733:GYO327734 HIK327733:HIK327734 HSG327733:HSG327734 ICC327733:ICC327734 ILY327733:ILY327734 IVU327733:IVU327734 JFQ327733:JFQ327734 JPM327733:JPM327734 JZI327733:JZI327734 KJE327733:KJE327734 KTA327733:KTA327734 LCW327733:LCW327734 LMS327733:LMS327734 LWO327733:LWO327734 MGK327733:MGK327734 MQG327733:MQG327734 NAC327733:NAC327734 NJY327733:NJY327734 NTU327733:NTU327734 ODQ327733:ODQ327734 ONM327733:ONM327734 OXI327733:OXI327734 PHE327733:PHE327734 PRA327733:PRA327734 QAW327733:QAW327734 QKS327733:QKS327734 QUO327733:QUO327734 REK327733:REK327734 ROG327733:ROG327734 RYC327733:RYC327734 SHY327733:SHY327734 SRU327733:SRU327734 TBQ327733:TBQ327734 TLM327733:TLM327734 TVI327733:TVI327734 UFE327733:UFE327734 UPA327733:UPA327734 UYW327733:UYW327734 VIS327733:VIS327734 VSO327733:VSO327734 WCK327733:WCK327734 WMG327733:WMG327734 WWC327733:WWC327734 U393269:U393270 JQ393269:JQ393270 TM393269:TM393270 ADI393269:ADI393270 ANE393269:ANE393270 AXA393269:AXA393270 BGW393269:BGW393270 BQS393269:BQS393270 CAO393269:CAO393270 CKK393269:CKK393270 CUG393269:CUG393270 DEC393269:DEC393270 DNY393269:DNY393270 DXU393269:DXU393270 EHQ393269:EHQ393270 ERM393269:ERM393270 FBI393269:FBI393270 FLE393269:FLE393270 FVA393269:FVA393270 GEW393269:GEW393270 GOS393269:GOS393270 GYO393269:GYO393270 HIK393269:HIK393270 HSG393269:HSG393270 ICC393269:ICC393270 ILY393269:ILY393270 IVU393269:IVU393270 JFQ393269:JFQ393270 JPM393269:JPM393270 JZI393269:JZI393270 KJE393269:KJE393270 KTA393269:KTA393270 LCW393269:LCW393270 LMS393269:LMS393270 LWO393269:LWO393270 MGK393269:MGK393270 MQG393269:MQG393270 NAC393269:NAC393270 NJY393269:NJY393270 NTU393269:NTU393270 ODQ393269:ODQ393270 ONM393269:ONM393270 OXI393269:OXI393270 PHE393269:PHE393270 PRA393269:PRA393270 QAW393269:QAW393270 QKS393269:QKS393270 QUO393269:QUO393270 REK393269:REK393270 ROG393269:ROG393270 RYC393269:RYC393270 SHY393269:SHY393270 SRU393269:SRU393270 TBQ393269:TBQ393270 TLM393269:TLM393270 TVI393269:TVI393270 UFE393269:UFE393270 UPA393269:UPA393270 UYW393269:UYW393270 VIS393269:VIS393270 VSO393269:VSO393270 WCK393269:WCK393270 WMG393269:WMG393270 WWC393269:WWC393270 U458805:U458806 JQ458805:JQ458806 TM458805:TM458806 ADI458805:ADI458806 ANE458805:ANE458806 AXA458805:AXA458806 BGW458805:BGW458806 BQS458805:BQS458806 CAO458805:CAO458806 CKK458805:CKK458806 CUG458805:CUG458806 DEC458805:DEC458806 DNY458805:DNY458806 DXU458805:DXU458806 EHQ458805:EHQ458806 ERM458805:ERM458806 FBI458805:FBI458806 FLE458805:FLE458806 FVA458805:FVA458806 GEW458805:GEW458806 GOS458805:GOS458806 GYO458805:GYO458806 HIK458805:HIK458806 HSG458805:HSG458806 ICC458805:ICC458806 ILY458805:ILY458806 IVU458805:IVU458806 JFQ458805:JFQ458806 JPM458805:JPM458806 JZI458805:JZI458806 KJE458805:KJE458806 KTA458805:KTA458806 LCW458805:LCW458806 LMS458805:LMS458806 LWO458805:LWO458806 MGK458805:MGK458806 MQG458805:MQG458806 NAC458805:NAC458806 NJY458805:NJY458806 NTU458805:NTU458806 ODQ458805:ODQ458806 ONM458805:ONM458806 OXI458805:OXI458806 PHE458805:PHE458806 PRA458805:PRA458806 QAW458805:QAW458806 QKS458805:QKS458806 QUO458805:QUO458806 REK458805:REK458806 ROG458805:ROG458806 RYC458805:RYC458806 SHY458805:SHY458806 SRU458805:SRU458806 TBQ458805:TBQ458806 TLM458805:TLM458806 TVI458805:TVI458806 UFE458805:UFE458806 UPA458805:UPA458806 UYW458805:UYW458806 VIS458805:VIS458806 VSO458805:VSO458806 WCK458805:WCK458806 WMG458805:WMG458806 WWC458805:WWC458806 U524341:U524342 JQ524341:JQ524342 TM524341:TM524342 ADI524341:ADI524342 ANE524341:ANE524342 AXA524341:AXA524342 BGW524341:BGW524342 BQS524341:BQS524342 CAO524341:CAO524342 CKK524341:CKK524342 CUG524341:CUG524342 DEC524341:DEC524342 DNY524341:DNY524342 DXU524341:DXU524342 EHQ524341:EHQ524342 ERM524341:ERM524342 FBI524341:FBI524342 FLE524341:FLE524342 FVA524341:FVA524342 GEW524341:GEW524342 GOS524341:GOS524342 GYO524341:GYO524342 HIK524341:HIK524342 HSG524341:HSG524342 ICC524341:ICC524342 ILY524341:ILY524342 IVU524341:IVU524342 JFQ524341:JFQ524342 JPM524341:JPM524342 JZI524341:JZI524342 KJE524341:KJE524342 KTA524341:KTA524342 LCW524341:LCW524342 LMS524341:LMS524342 LWO524341:LWO524342 MGK524341:MGK524342 MQG524341:MQG524342 NAC524341:NAC524342 NJY524341:NJY524342 NTU524341:NTU524342 ODQ524341:ODQ524342 ONM524341:ONM524342 OXI524341:OXI524342 PHE524341:PHE524342 PRA524341:PRA524342 QAW524341:QAW524342 QKS524341:QKS524342 QUO524341:QUO524342 REK524341:REK524342 ROG524341:ROG524342 RYC524341:RYC524342 SHY524341:SHY524342 SRU524341:SRU524342 TBQ524341:TBQ524342 TLM524341:TLM524342 TVI524341:TVI524342 UFE524341:UFE524342 UPA524341:UPA524342 UYW524341:UYW524342 VIS524341:VIS524342 VSO524341:VSO524342 WCK524341:WCK524342 WMG524341:WMG524342 WWC524341:WWC524342 U589877:U589878 JQ589877:JQ589878 TM589877:TM589878 ADI589877:ADI589878 ANE589877:ANE589878 AXA589877:AXA589878 BGW589877:BGW589878 BQS589877:BQS589878 CAO589877:CAO589878 CKK589877:CKK589878 CUG589877:CUG589878 DEC589877:DEC589878 DNY589877:DNY589878 DXU589877:DXU589878 EHQ589877:EHQ589878 ERM589877:ERM589878 FBI589877:FBI589878 FLE589877:FLE589878 FVA589877:FVA589878 GEW589877:GEW589878 GOS589877:GOS589878 GYO589877:GYO589878 HIK589877:HIK589878 HSG589877:HSG589878 ICC589877:ICC589878 ILY589877:ILY589878 IVU589877:IVU589878 JFQ589877:JFQ589878 JPM589877:JPM589878 JZI589877:JZI589878 KJE589877:KJE589878 KTA589877:KTA589878 LCW589877:LCW589878 LMS589877:LMS589878 LWO589877:LWO589878 MGK589877:MGK589878 MQG589877:MQG589878 NAC589877:NAC589878 NJY589877:NJY589878 NTU589877:NTU589878 ODQ589877:ODQ589878 ONM589877:ONM589878 OXI589877:OXI589878 PHE589877:PHE589878 PRA589877:PRA589878 QAW589877:QAW589878 QKS589877:QKS589878 QUO589877:QUO589878 REK589877:REK589878 ROG589877:ROG589878 RYC589877:RYC589878 SHY589877:SHY589878 SRU589877:SRU589878 TBQ589877:TBQ589878 TLM589877:TLM589878 TVI589877:TVI589878 UFE589877:UFE589878 UPA589877:UPA589878 UYW589877:UYW589878 VIS589877:VIS589878 VSO589877:VSO589878 WCK589877:WCK589878 WMG589877:WMG589878 WWC589877:WWC589878 U655413:U655414 JQ655413:JQ655414 TM655413:TM655414 ADI655413:ADI655414 ANE655413:ANE655414 AXA655413:AXA655414 BGW655413:BGW655414 BQS655413:BQS655414 CAO655413:CAO655414 CKK655413:CKK655414 CUG655413:CUG655414 DEC655413:DEC655414 DNY655413:DNY655414 DXU655413:DXU655414 EHQ655413:EHQ655414 ERM655413:ERM655414 FBI655413:FBI655414 FLE655413:FLE655414 FVA655413:FVA655414 GEW655413:GEW655414 GOS655413:GOS655414 GYO655413:GYO655414 HIK655413:HIK655414 HSG655413:HSG655414 ICC655413:ICC655414 ILY655413:ILY655414 IVU655413:IVU655414 JFQ655413:JFQ655414 JPM655413:JPM655414 JZI655413:JZI655414 KJE655413:KJE655414 KTA655413:KTA655414 LCW655413:LCW655414 LMS655413:LMS655414 LWO655413:LWO655414 MGK655413:MGK655414 MQG655413:MQG655414 NAC655413:NAC655414 NJY655413:NJY655414 NTU655413:NTU655414 ODQ655413:ODQ655414 ONM655413:ONM655414 OXI655413:OXI655414 PHE655413:PHE655414 PRA655413:PRA655414 QAW655413:QAW655414 QKS655413:QKS655414 QUO655413:QUO655414 REK655413:REK655414 ROG655413:ROG655414 RYC655413:RYC655414 SHY655413:SHY655414 SRU655413:SRU655414 TBQ655413:TBQ655414 TLM655413:TLM655414 TVI655413:TVI655414 UFE655413:UFE655414 UPA655413:UPA655414 UYW655413:UYW655414 VIS655413:VIS655414 VSO655413:VSO655414 WCK655413:WCK655414 WMG655413:WMG655414 WWC655413:WWC655414 U720949:U720950 JQ720949:JQ720950 TM720949:TM720950 ADI720949:ADI720950 ANE720949:ANE720950 AXA720949:AXA720950 BGW720949:BGW720950 BQS720949:BQS720950 CAO720949:CAO720950 CKK720949:CKK720950 CUG720949:CUG720950 DEC720949:DEC720950 DNY720949:DNY720950 DXU720949:DXU720950 EHQ720949:EHQ720950 ERM720949:ERM720950 FBI720949:FBI720950 FLE720949:FLE720950 FVA720949:FVA720950 GEW720949:GEW720950 GOS720949:GOS720950 GYO720949:GYO720950 HIK720949:HIK720950 HSG720949:HSG720950 ICC720949:ICC720950 ILY720949:ILY720950 IVU720949:IVU720950 JFQ720949:JFQ720950 JPM720949:JPM720950 JZI720949:JZI720950 KJE720949:KJE720950 KTA720949:KTA720950 LCW720949:LCW720950 LMS720949:LMS720950 LWO720949:LWO720950 MGK720949:MGK720950 MQG720949:MQG720950 NAC720949:NAC720950 NJY720949:NJY720950 NTU720949:NTU720950 ODQ720949:ODQ720950 ONM720949:ONM720950 OXI720949:OXI720950 PHE720949:PHE720950 PRA720949:PRA720950 QAW720949:QAW720950 QKS720949:QKS720950 QUO720949:QUO720950 REK720949:REK720950 ROG720949:ROG720950 RYC720949:RYC720950 SHY720949:SHY720950 SRU720949:SRU720950 TBQ720949:TBQ720950 TLM720949:TLM720950 TVI720949:TVI720950 UFE720949:UFE720950 UPA720949:UPA720950 UYW720949:UYW720950 VIS720949:VIS720950 VSO720949:VSO720950 WCK720949:WCK720950 WMG720949:WMG720950 WWC720949:WWC720950 U786485:U786486 JQ786485:JQ786486 TM786485:TM786486 ADI786485:ADI786486 ANE786485:ANE786486 AXA786485:AXA786486 BGW786485:BGW786486 BQS786485:BQS786486 CAO786485:CAO786486 CKK786485:CKK786486 CUG786485:CUG786486 DEC786485:DEC786486 DNY786485:DNY786486 DXU786485:DXU786486 EHQ786485:EHQ786486 ERM786485:ERM786486 FBI786485:FBI786486 FLE786485:FLE786486 FVA786485:FVA786486 GEW786485:GEW786486 GOS786485:GOS786486 GYO786485:GYO786486 HIK786485:HIK786486 HSG786485:HSG786486 ICC786485:ICC786486 ILY786485:ILY786486 IVU786485:IVU786486 JFQ786485:JFQ786486 JPM786485:JPM786486 JZI786485:JZI786486 KJE786485:KJE786486 KTA786485:KTA786486 LCW786485:LCW786486 LMS786485:LMS786486 LWO786485:LWO786486 MGK786485:MGK786486 MQG786485:MQG786486 NAC786485:NAC786486 NJY786485:NJY786486 NTU786485:NTU786486 ODQ786485:ODQ786486 ONM786485:ONM786486 OXI786485:OXI786486 PHE786485:PHE786486 PRA786485:PRA786486 QAW786485:QAW786486 QKS786485:QKS786486 QUO786485:QUO786486 REK786485:REK786486 ROG786485:ROG786486 RYC786485:RYC786486 SHY786485:SHY786486 SRU786485:SRU786486 TBQ786485:TBQ786486 TLM786485:TLM786486 TVI786485:TVI786486 UFE786485:UFE786486 UPA786485:UPA786486 UYW786485:UYW786486 VIS786485:VIS786486 VSO786485:VSO786486 WCK786485:WCK786486 WMG786485:WMG786486 WWC786485:WWC786486 U852021:U852022 JQ852021:JQ852022 TM852021:TM852022 ADI852021:ADI852022 ANE852021:ANE852022 AXA852021:AXA852022 BGW852021:BGW852022 BQS852021:BQS852022 CAO852021:CAO852022 CKK852021:CKK852022 CUG852021:CUG852022 DEC852021:DEC852022 DNY852021:DNY852022 DXU852021:DXU852022 EHQ852021:EHQ852022 ERM852021:ERM852022 FBI852021:FBI852022 FLE852021:FLE852022 FVA852021:FVA852022 GEW852021:GEW852022 GOS852021:GOS852022 GYO852021:GYO852022 HIK852021:HIK852022 HSG852021:HSG852022 ICC852021:ICC852022 ILY852021:ILY852022 IVU852021:IVU852022 JFQ852021:JFQ852022 JPM852021:JPM852022 JZI852021:JZI852022 KJE852021:KJE852022 KTA852021:KTA852022 LCW852021:LCW852022 LMS852021:LMS852022 LWO852021:LWO852022 MGK852021:MGK852022 MQG852021:MQG852022 NAC852021:NAC852022 NJY852021:NJY852022 NTU852021:NTU852022 ODQ852021:ODQ852022 ONM852021:ONM852022 OXI852021:OXI852022 PHE852021:PHE852022 PRA852021:PRA852022 QAW852021:QAW852022 QKS852021:QKS852022 QUO852021:QUO852022 REK852021:REK852022 ROG852021:ROG852022 RYC852021:RYC852022 SHY852021:SHY852022 SRU852021:SRU852022 TBQ852021:TBQ852022 TLM852021:TLM852022 TVI852021:TVI852022 UFE852021:UFE852022 UPA852021:UPA852022 UYW852021:UYW852022 VIS852021:VIS852022 VSO852021:VSO852022 WCK852021:WCK852022 WMG852021:WMG852022 WWC852021:WWC852022 U917557:U917558 JQ917557:JQ917558 TM917557:TM917558 ADI917557:ADI917558 ANE917557:ANE917558 AXA917557:AXA917558 BGW917557:BGW917558 BQS917557:BQS917558 CAO917557:CAO917558 CKK917557:CKK917558 CUG917557:CUG917558 DEC917557:DEC917558 DNY917557:DNY917558 DXU917557:DXU917558 EHQ917557:EHQ917558 ERM917557:ERM917558 FBI917557:FBI917558 FLE917557:FLE917558 FVA917557:FVA917558 GEW917557:GEW917558 GOS917557:GOS917558 GYO917557:GYO917558 HIK917557:HIK917558 HSG917557:HSG917558 ICC917557:ICC917558 ILY917557:ILY917558 IVU917557:IVU917558 JFQ917557:JFQ917558 JPM917557:JPM917558 JZI917557:JZI917558 KJE917557:KJE917558 KTA917557:KTA917558 LCW917557:LCW917558 LMS917557:LMS917558 LWO917557:LWO917558 MGK917557:MGK917558 MQG917557:MQG917558 NAC917557:NAC917558 NJY917557:NJY917558 NTU917557:NTU917558 ODQ917557:ODQ917558 ONM917557:ONM917558 OXI917557:OXI917558 PHE917557:PHE917558 PRA917557:PRA917558 QAW917557:QAW917558 QKS917557:QKS917558 QUO917557:QUO917558 REK917557:REK917558 ROG917557:ROG917558 RYC917557:RYC917558 SHY917557:SHY917558 SRU917557:SRU917558 TBQ917557:TBQ917558 TLM917557:TLM917558 TVI917557:TVI917558 UFE917557:UFE917558 UPA917557:UPA917558 UYW917557:UYW917558 VIS917557:VIS917558 VSO917557:VSO917558 WCK917557:WCK917558 WMG917557:WMG917558 WWC917557:WWC917558 U983093:U983094 JQ983093:JQ983094 TM983093:TM983094 ADI983093:ADI983094 ANE983093:ANE983094 AXA983093:AXA983094 BGW983093:BGW983094 BQS983093:BQS983094 CAO983093:CAO983094 CKK983093:CKK983094 CUG983093:CUG983094 DEC983093:DEC983094 DNY983093:DNY983094 DXU983093:DXU983094 EHQ983093:EHQ983094 ERM983093:ERM983094 FBI983093:FBI983094 FLE983093:FLE983094 FVA983093:FVA983094 GEW983093:GEW983094 GOS983093:GOS983094 GYO983093:GYO983094 HIK983093:HIK983094 HSG983093:HSG983094 ICC983093:ICC983094 ILY983093:ILY983094 IVU983093:IVU983094 JFQ983093:JFQ983094 JPM983093:JPM983094 JZI983093:JZI983094 KJE983093:KJE983094 KTA983093:KTA983094 LCW983093:LCW983094 LMS983093:LMS983094 LWO983093:LWO983094 MGK983093:MGK983094 MQG983093:MQG983094 NAC983093:NAC983094 NJY983093:NJY983094 NTU983093:NTU983094 ODQ983093:ODQ983094 ONM983093:ONM983094 OXI983093:OXI983094 PHE983093:PHE983094 PRA983093:PRA983094 QAW983093:QAW983094 QKS983093:QKS983094 QUO983093:QUO983094 REK983093:REK983094 ROG983093:ROG983094 RYC983093:RYC983094 SHY983093:SHY983094 SRU983093:SRU983094 TBQ983093:TBQ983094 TLM983093:TLM983094 TVI983093:TVI983094 UFE983093:UFE983094 UPA983093:UPA983094 UYW983093:UYW983094 VIS983093:VIS983094 VSO983093:VSO983094 WCK983093:WCK983094 WMG983093:WMG983094 WWC983093:WWC983094">
      <formula1>coolingregion</formula1>
    </dataValidation>
  </dataValidations>
  <pageMargins left="1.05" right="0.75" top="1" bottom="1" header="0.5" footer="0.5"/>
  <pageSetup paperSize="9" scale="12" orientation="landscape" horizontalDpi="300"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64513" r:id="rId4" name="Drop Down 1">
              <controlPr defaultSize="0" autoLine="0" autoPict="0">
                <anchor moveWithCells="1">
                  <from>
                    <xdr:col>3</xdr:col>
                    <xdr:colOff>19050</xdr:colOff>
                    <xdr:row>10</xdr:row>
                    <xdr:rowOff>19050</xdr:rowOff>
                  </from>
                  <to>
                    <xdr:col>4</xdr:col>
                    <xdr:colOff>628650</xdr:colOff>
                    <xdr:row>11</xdr:row>
                    <xdr:rowOff>9525</xdr:rowOff>
                  </to>
                </anchor>
              </controlPr>
            </control>
          </mc:Choice>
        </mc:AlternateContent>
        <mc:AlternateContent xmlns:mc="http://schemas.openxmlformats.org/markup-compatibility/2006">
          <mc:Choice Requires="x14">
            <control shapeId="64514" r:id="rId5" name="Drop Down 2">
              <controlPr defaultSize="0" autoLine="0" autoPict="0">
                <anchor moveWithCells="1">
                  <from>
                    <xdr:col>3</xdr:col>
                    <xdr:colOff>9525</xdr:colOff>
                    <xdr:row>4</xdr:row>
                    <xdr:rowOff>123825</xdr:rowOff>
                  </from>
                  <to>
                    <xdr:col>4</xdr:col>
                    <xdr:colOff>619125</xdr:colOff>
                    <xdr:row>5</xdr:row>
                    <xdr:rowOff>180975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257"/>
  <sheetViews>
    <sheetView showGridLines="0" zoomScale="80" zoomScaleNormal="80" workbookViewId="0">
      <pane ySplit="12" topLeftCell="A13" activePane="bottomLeft" state="frozen"/>
      <selection activeCell="F40" sqref="F40"/>
      <selection pane="bottomLeft" activeCell="A4" sqref="A4"/>
    </sheetView>
  </sheetViews>
  <sheetFormatPr defaultRowHeight="12.75"/>
  <cols>
    <col min="1" max="1" width="54.7109375" style="51" customWidth="1"/>
    <col min="2" max="2" width="28.5703125" style="2" customWidth="1"/>
    <col min="3" max="3" width="27.85546875" style="2" customWidth="1"/>
    <col min="4" max="4" width="32.28515625" style="2" customWidth="1"/>
    <col min="5" max="5" width="3.140625" style="2" customWidth="1"/>
    <col min="6" max="6" width="18.85546875" style="2" bestFit="1" customWidth="1"/>
    <col min="7" max="7" width="19.28515625" style="2" bestFit="1" customWidth="1"/>
    <col min="8" max="8" width="28.5703125" style="2" customWidth="1"/>
    <col min="9" max="9" width="14.85546875" style="2" customWidth="1"/>
    <col min="10" max="12" width="12.28515625" style="2" bestFit="1" customWidth="1"/>
    <col min="13" max="13" width="9.140625" style="2" customWidth="1"/>
    <col min="14" max="15" width="9.140625" style="2" hidden="1" customWidth="1"/>
    <col min="16" max="16" width="10.140625" style="2" hidden="1" customWidth="1"/>
    <col min="17" max="17" width="9.140625" style="2" hidden="1" customWidth="1"/>
    <col min="18" max="18" width="9.140625" style="2" customWidth="1"/>
    <col min="19" max="16384" width="9.140625" style="2"/>
  </cols>
  <sheetData>
    <row r="1" spans="1:17" ht="20.25">
      <c r="B1" s="159" t="s">
        <v>169</v>
      </c>
      <c r="N1" s="109">
        <v>20</v>
      </c>
      <c r="O1" s="109">
        <v>13</v>
      </c>
      <c r="P1" s="109">
        <v>1000</v>
      </c>
      <c r="Q1" s="2" t="s">
        <v>35</v>
      </c>
    </row>
    <row r="2" spans="1:17" ht="18">
      <c r="B2" s="68" t="str">
        <f>CONCATENATE(B15," porównanie do ",C15,"")</f>
        <v>Halogen 50W - 12V porównanie do ProSet LED</v>
      </c>
      <c r="C2" s="3"/>
      <c r="D2" s="3"/>
      <c r="N2" s="109">
        <v>35</v>
      </c>
      <c r="O2" s="109"/>
      <c r="P2" s="109">
        <v>2000</v>
      </c>
      <c r="Q2" s="2" t="s">
        <v>36</v>
      </c>
    </row>
    <row r="3" spans="1:17" ht="33" customHeight="1">
      <c r="A3" s="169" t="s">
        <v>16</v>
      </c>
      <c r="B3" s="4"/>
      <c r="C3" s="4"/>
      <c r="D3" s="4"/>
      <c r="N3" s="109">
        <v>50</v>
      </c>
      <c r="O3" s="109"/>
      <c r="P3" s="109">
        <v>4000</v>
      </c>
      <c r="Q3" s="2" t="s">
        <v>37</v>
      </c>
    </row>
    <row r="4" spans="1:17" ht="15" customHeight="1">
      <c r="A4" s="152" t="s">
        <v>370</v>
      </c>
      <c r="B4" s="4"/>
      <c r="C4" s="471"/>
      <c r="D4" s="471"/>
      <c r="N4" s="109"/>
      <c r="O4" s="109"/>
      <c r="P4" s="109"/>
      <c r="Q4" s="2" t="s">
        <v>38</v>
      </c>
    </row>
    <row r="5" spans="1:17" ht="13.5" customHeight="1">
      <c r="A5" s="53"/>
      <c r="B5" s="5"/>
      <c r="C5" s="471"/>
      <c r="D5" s="471"/>
      <c r="Q5" s="2" t="s">
        <v>39</v>
      </c>
    </row>
    <row r="6" spans="1:17" ht="12.75" customHeight="1">
      <c r="A6" s="54" t="s">
        <v>11</v>
      </c>
      <c r="B6" s="170">
        <v>100</v>
      </c>
      <c r="C6" s="4"/>
      <c r="D6" s="4"/>
      <c r="Q6" s="2" t="s">
        <v>40</v>
      </c>
    </row>
    <row r="7" spans="1:17" ht="12.75" customHeight="1">
      <c r="A7" s="54" t="s">
        <v>12</v>
      </c>
      <c r="B7" s="170">
        <v>12</v>
      </c>
      <c r="C7" s="4"/>
      <c r="D7" s="4"/>
      <c r="Q7" s="2" t="s">
        <v>41</v>
      </c>
    </row>
    <row r="8" spans="1:17" ht="12.75" customHeight="1">
      <c r="A8" s="54" t="s">
        <v>13</v>
      </c>
      <c r="B8" s="170">
        <v>260</v>
      </c>
      <c r="C8" s="6" t="s">
        <v>17</v>
      </c>
      <c r="D8" s="4"/>
    </row>
    <row r="9" spans="1:17" ht="12.75" customHeight="1">
      <c r="A9" s="54" t="s">
        <v>14</v>
      </c>
      <c r="B9" s="40">
        <f>B7*B8</f>
        <v>3120</v>
      </c>
      <c r="C9" s="4"/>
      <c r="D9" s="4"/>
      <c r="K9" s="8"/>
    </row>
    <row r="10" spans="1:17" ht="12.75" customHeight="1">
      <c r="A10" s="99" t="s">
        <v>157</v>
      </c>
      <c r="B10" s="170" t="s">
        <v>38</v>
      </c>
      <c r="C10" s="4"/>
      <c r="D10" s="4"/>
      <c r="F10" s="7"/>
      <c r="G10" s="8"/>
      <c r="H10" s="8"/>
      <c r="I10" s="8"/>
      <c r="J10" s="8"/>
      <c r="K10" s="8"/>
    </row>
    <row r="11" spans="1:17" ht="12.75" customHeight="1">
      <c r="A11" s="58" t="s">
        <v>20</v>
      </c>
      <c r="B11" s="170"/>
      <c r="C11" s="9"/>
      <c r="D11" s="4"/>
    </row>
    <row r="12" spans="1:17" ht="12.75" hidden="1" customHeight="1">
      <c r="A12" s="58" t="s">
        <v>19</v>
      </c>
      <c r="B12" s="160" t="str">
        <f>IF(B10="A","3,3",IF(B10="B","3,1",IF(B10="C","2,9",IF(B10="D","2,7",IF(B10="E","2,5",IF(B10="F","2,3",IF(B10="G","2,1",0)))))))</f>
        <v>2,7</v>
      </c>
      <c r="C12" s="4"/>
      <c r="D12" s="4"/>
    </row>
    <row r="13" spans="1:17">
      <c r="A13" s="52"/>
      <c r="B13" s="10"/>
      <c r="C13" s="11"/>
      <c r="D13" s="4"/>
      <c r="F13" s="7"/>
    </row>
    <row r="14" spans="1:17">
      <c r="A14" s="75" t="s">
        <v>31</v>
      </c>
      <c r="B14" s="12"/>
      <c r="C14" s="13"/>
      <c r="D14" s="5"/>
      <c r="F14" s="69" t="s">
        <v>151</v>
      </c>
    </row>
    <row r="15" spans="1:17">
      <c r="A15" s="55"/>
      <c r="B15" s="14" t="str">
        <f>IF(B16=20,"Halogen 20W - 12V",IF(B16=35,"Halogen 35W - 12V",IF(B16=50,"Halogen 50W - 12V",0)))</f>
        <v>Halogen 50W - 12V</v>
      </c>
      <c r="C15" s="14" t="str">
        <f>IF(C16=13,"ProSet LED",0)</f>
        <v>ProSet LED</v>
      </c>
      <c r="D15" s="15"/>
      <c r="F15" s="477" t="str">
        <f>A50</f>
        <v>Trwałość TurnRound LED w latach przy założonym świeceniu na dzień*</v>
      </c>
      <c r="G15" s="478"/>
      <c r="H15" s="479"/>
      <c r="I15" s="73">
        <f>C50</f>
        <v>8.0128205128205128</v>
      </c>
      <c r="J15" s="72" t="s">
        <v>138</v>
      </c>
    </row>
    <row r="16" spans="1:17">
      <c r="A16" s="54" t="s">
        <v>0</v>
      </c>
      <c r="B16" s="171">
        <v>50</v>
      </c>
      <c r="C16" s="171">
        <v>13</v>
      </c>
      <c r="D16" s="15" t="s">
        <v>1</v>
      </c>
      <c r="F16" s="474" t="str">
        <f>A51</f>
        <v>Suma oszczędności na 1 rok</v>
      </c>
      <c r="G16" s="475"/>
      <c r="H16" s="476"/>
      <c r="I16" s="70">
        <f>C51</f>
        <v>3912.4799999999996</v>
      </c>
      <c r="J16" s="72" t="s">
        <v>6</v>
      </c>
    </row>
    <row r="17" spans="1:10">
      <c r="A17" s="54" t="s">
        <v>22</v>
      </c>
      <c r="B17" s="16">
        <f>+B16*B9/1000</f>
        <v>156</v>
      </c>
      <c r="C17" s="16">
        <f>+C16*B9/1000</f>
        <v>40.56</v>
      </c>
      <c r="D17" s="15" t="s">
        <v>2</v>
      </c>
      <c r="F17" s="477" t="str">
        <f>A52</f>
        <v>Suma oszczędności w całym okresie trwałości oprawy TurnRound LED*</v>
      </c>
      <c r="G17" s="478"/>
      <c r="H17" s="479"/>
      <c r="I17" s="70">
        <f>C52</f>
        <v>31349.999999999996</v>
      </c>
      <c r="J17" s="72" t="s">
        <v>6</v>
      </c>
    </row>
    <row r="18" spans="1:10">
      <c r="A18" s="54" t="s">
        <v>21</v>
      </c>
      <c r="B18" s="469">
        <v>0.42</v>
      </c>
      <c r="C18" s="470"/>
      <c r="D18" s="15" t="s">
        <v>3</v>
      </c>
      <c r="F18" s="477" t="str">
        <f>A53</f>
        <v>Czas zwrotu z inwestycji</v>
      </c>
      <c r="G18" s="478"/>
      <c r="H18" s="479"/>
      <c r="I18" s="71">
        <f>C53</f>
        <v>2.6581605528973951</v>
      </c>
      <c r="J18" s="72" t="s">
        <v>18</v>
      </c>
    </row>
    <row r="19" spans="1:10">
      <c r="A19" s="54" t="s">
        <v>28</v>
      </c>
      <c r="B19" s="16">
        <f>+B17*B18</f>
        <v>65.52</v>
      </c>
      <c r="C19" s="16">
        <f>+C17*B18</f>
        <v>17.0352</v>
      </c>
      <c r="D19" s="15" t="s">
        <v>4</v>
      </c>
      <c r="F19" s="477" t="str">
        <f>A54</f>
        <v>Oszczędność CO2  w KG</v>
      </c>
      <c r="G19" s="478"/>
      <c r="H19" s="479"/>
      <c r="I19" s="70">
        <f>C54</f>
        <v>4848.4799999999996</v>
      </c>
      <c r="J19" s="72" t="s">
        <v>168</v>
      </c>
    </row>
    <row r="20" spans="1:10" s="17" customFormat="1" ht="15.75" thickBot="1">
      <c r="A20" s="99" t="s">
        <v>27</v>
      </c>
      <c r="B20" s="32">
        <f>IF($B$11=0,0,(($B$9*((($B$9/(12/$B$11)/$B$9)*(0.9/$B$12)*B16))/1000)*B18))</f>
        <v>0</v>
      </c>
      <c r="C20" s="32">
        <f>IF($B$11=0,0,(($B$9*((($B$9/(12/$B$11)/$B$9)*(0.9/$B$12)*C16))/1000)*B18))</f>
        <v>0</v>
      </c>
      <c r="D20" s="15" t="s">
        <v>4</v>
      </c>
      <c r="F20" s="69" t="str">
        <f>A56</f>
        <v>Dodatkowo do 30% więcej oszczędności na zużyciu energii elektrycznej przy zainstalowaniu Philips OccuSwitch z czujnikiem ruchu i światła dziennego</v>
      </c>
      <c r="G20" s="2"/>
      <c r="H20" s="2"/>
      <c r="I20" s="2"/>
      <c r="J20" s="2"/>
    </row>
    <row r="21" spans="1:10" ht="13.5" thickTop="1">
      <c r="A21" s="54" t="s">
        <v>26</v>
      </c>
      <c r="B21" s="116">
        <f>+(B19+B20)*B6</f>
        <v>6552</v>
      </c>
      <c r="C21" s="116">
        <f>+(C19+C20)*B6</f>
        <v>1703.52</v>
      </c>
      <c r="D21" s="15" t="s">
        <v>4</v>
      </c>
    </row>
    <row r="22" spans="1:10">
      <c r="A22" s="56"/>
      <c r="B22" s="4"/>
      <c r="C22" s="4"/>
      <c r="D22" s="15"/>
    </row>
    <row r="23" spans="1:10" ht="16.5" thickBot="1">
      <c r="A23" s="56"/>
      <c r="B23" s="18" t="s">
        <v>5</v>
      </c>
      <c r="C23" s="1">
        <f>+B21-C21</f>
        <v>4848.4799999999996</v>
      </c>
      <c r="D23" s="15" t="s">
        <v>4</v>
      </c>
    </row>
    <row r="24" spans="1:10">
      <c r="A24" s="57"/>
      <c r="B24" s="19"/>
      <c r="C24" s="20"/>
      <c r="D24" s="21"/>
    </row>
    <row r="25" spans="1:10">
      <c r="A25" s="52"/>
      <c r="B25" s="22"/>
      <c r="C25" s="23"/>
      <c r="D25" s="4"/>
    </row>
    <row r="26" spans="1:10">
      <c r="A26" s="75" t="s">
        <v>34</v>
      </c>
      <c r="B26" s="12"/>
      <c r="C26" s="24"/>
      <c r="D26" s="5"/>
    </row>
    <row r="27" spans="1:10">
      <c r="A27" s="56"/>
      <c r="B27" s="42" t="str">
        <f>B15</f>
        <v>Halogen 50W - 12V</v>
      </c>
      <c r="C27" s="327" t="str">
        <f>C15</f>
        <v>ProSet LED</v>
      </c>
      <c r="D27" s="15"/>
    </row>
    <row r="28" spans="1:10" ht="15" customHeight="1">
      <c r="A28" s="54" t="s">
        <v>23</v>
      </c>
      <c r="B28" s="172">
        <v>6</v>
      </c>
      <c r="C28" s="172">
        <v>150</v>
      </c>
      <c r="D28" s="15" t="s">
        <v>6</v>
      </c>
    </row>
    <row r="29" spans="1:10" ht="15" customHeight="1">
      <c r="A29" s="54" t="s">
        <v>44</v>
      </c>
      <c r="B29" s="173">
        <v>40</v>
      </c>
      <c r="C29" s="140"/>
      <c r="D29" s="15" t="s">
        <v>6</v>
      </c>
    </row>
    <row r="30" spans="1:10" ht="15" customHeight="1">
      <c r="A30" s="54" t="s">
        <v>15</v>
      </c>
      <c r="B30" s="174">
        <v>2000</v>
      </c>
      <c r="C30" s="14">
        <f>IF(C27="ProSet LED",25000,0)</f>
        <v>25000</v>
      </c>
      <c r="D30" s="15" t="s">
        <v>154</v>
      </c>
    </row>
    <row r="31" spans="1:10" ht="15" hidden="1" customHeight="1">
      <c r="A31" s="54" t="s">
        <v>163</v>
      </c>
      <c r="B31" s="41">
        <f>B9/B30</f>
        <v>1.56</v>
      </c>
      <c r="C31" s="41">
        <f>B9/C30</f>
        <v>0.12479999999999999</v>
      </c>
      <c r="D31" s="15" t="s">
        <v>150</v>
      </c>
    </row>
    <row r="32" spans="1:10" ht="15" customHeight="1" thickBot="1">
      <c r="A32" s="54" t="s">
        <v>24</v>
      </c>
      <c r="B32" s="32">
        <f>B28*B31</f>
        <v>9.36</v>
      </c>
      <c r="C32" s="32">
        <f>C28*C31</f>
        <v>18.72</v>
      </c>
      <c r="D32" s="15" t="s">
        <v>4</v>
      </c>
    </row>
    <row r="33" spans="1:12" ht="15" customHeight="1" thickTop="1">
      <c r="A33" s="54" t="s">
        <v>25</v>
      </c>
      <c r="B33" s="116">
        <f>B32*B6</f>
        <v>936</v>
      </c>
      <c r="C33" s="116">
        <f>+C32*B6</f>
        <v>1872</v>
      </c>
      <c r="D33" s="15" t="s">
        <v>4</v>
      </c>
    </row>
    <row r="34" spans="1:12" ht="15" customHeight="1">
      <c r="A34" s="54"/>
      <c r="B34" s="25"/>
      <c r="C34" s="25"/>
      <c r="D34" s="15"/>
    </row>
    <row r="35" spans="1:12" ht="16.5" thickBot="1">
      <c r="A35" s="56"/>
      <c r="B35" s="26" t="s">
        <v>5</v>
      </c>
      <c r="C35" s="1">
        <f>+B33-C33</f>
        <v>-936</v>
      </c>
      <c r="D35" s="15" t="s">
        <v>4</v>
      </c>
    </row>
    <row r="36" spans="1:12">
      <c r="A36" s="57"/>
      <c r="B36" s="27"/>
      <c r="C36" s="27"/>
      <c r="D36" s="21"/>
    </row>
    <row r="37" spans="1:12">
      <c r="A37" s="52"/>
    </row>
    <row r="38" spans="1:12">
      <c r="A38" s="75" t="s">
        <v>32</v>
      </c>
      <c r="B38" s="28"/>
      <c r="C38" s="28"/>
      <c r="D38" s="5"/>
    </row>
    <row r="39" spans="1:12">
      <c r="A39" s="56"/>
      <c r="B39" s="29" t="str">
        <f>B15</f>
        <v>Halogen 50W - 12V</v>
      </c>
      <c r="C39" s="30" t="str">
        <f>C15</f>
        <v>ProSet LED</v>
      </c>
      <c r="D39" s="15"/>
    </row>
    <row r="40" spans="1:12">
      <c r="A40" s="54" t="s">
        <v>7</v>
      </c>
      <c r="B40" s="472"/>
      <c r="C40" s="473"/>
      <c r="D40" s="15" t="s">
        <v>6</v>
      </c>
      <c r="G40" s="22"/>
      <c r="H40" s="31"/>
    </row>
    <row r="41" spans="1:12" ht="13.5" thickBot="1">
      <c r="A41" s="54" t="s">
        <v>30</v>
      </c>
      <c r="B41" s="32">
        <f>+B40*B31</f>
        <v>0</v>
      </c>
      <c r="C41" s="32">
        <f>+B40*C31</f>
        <v>0</v>
      </c>
      <c r="D41" s="15" t="s">
        <v>4</v>
      </c>
      <c r="G41" s="22"/>
      <c r="H41" s="33"/>
    </row>
    <row r="42" spans="1:12" ht="13.5" thickTop="1">
      <c r="A42" s="54" t="s">
        <v>29</v>
      </c>
      <c r="B42" s="16">
        <f>+B41*B6</f>
        <v>0</v>
      </c>
      <c r="C42" s="16">
        <f>+C41*B6</f>
        <v>0</v>
      </c>
      <c r="D42" s="15" t="s">
        <v>4</v>
      </c>
      <c r="F42" s="22"/>
    </row>
    <row r="43" spans="1:12">
      <c r="A43" s="54"/>
      <c r="B43" s="11"/>
      <c r="C43" s="11"/>
      <c r="D43" s="15"/>
      <c r="F43" s="22"/>
    </row>
    <row r="44" spans="1:12" ht="16.5" thickBot="1">
      <c r="A44" s="54"/>
      <c r="B44" s="34" t="s">
        <v>5</v>
      </c>
      <c r="C44" s="1">
        <f>(B42-C42)</f>
        <v>0</v>
      </c>
      <c r="D44" s="15" t="s">
        <v>4</v>
      </c>
      <c r="F44" s="35"/>
      <c r="G44" s="36"/>
      <c r="H44" s="36"/>
      <c r="I44" s="36"/>
      <c r="J44" s="36"/>
      <c r="K44" s="36"/>
      <c r="L44" s="36"/>
    </row>
    <row r="45" spans="1:12">
      <c r="A45" s="58"/>
      <c r="B45" s="37"/>
      <c r="C45" s="37"/>
      <c r="D45" s="21"/>
      <c r="F45" s="36"/>
      <c r="G45" s="36"/>
      <c r="H45" s="36"/>
      <c r="I45" s="36"/>
      <c r="J45" s="36"/>
      <c r="K45" s="36"/>
      <c r="L45" s="36"/>
    </row>
    <row r="46" spans="1:12" ht="13.5" thickBot="1">
      <c r="A46" s="45"/>
      <c r="B46" s="11"/>
      <c r="C46" s="11"/>
      <c r="D46" s="4"/>
      <c r="F46" s="36"/>
      <c r="G46" s="36"/>
      <c r="H46" s="36"/>
      <c r="I46" s="36"/>
      <c r="J46" s="36"/>
      <c r="K46" s="36"/>
      <c r="L46" s="36"/>
    </row>
    <row r="47" spans="1:12" s="4" customFormat="1" ht="13.5" thickBot="1">
      <c r="A47" s="74" t="s">
        <v>33</v>
      </c>
      <c r="B47" s="85" t="str">
        <f>B15</f>
        <v>Halogen 50W - 12V</v>
      </c>
      <c r="C47" s="86" t="str">
        <f>C15</f>
        <v>ProSet LED</v>
      </c>
      <c r="F47" s="44"/>
      <c r="G47" s="44"/>
      <c r="H47" s="44"/>
      <c r="I47" s="44"/>
      <c r="J47" s="44"/>
      <c r="K47" s="44"/>
      <c r="L47" s="44"/>
    </row>
    <row r="48" spans="1:12" s="4" customFormat="1" ht="13.5" thickBot="1">
      <c r="A48" s="83" t="s">
        <v>46</v>
      </c>
      <c r="B48" s="147">
        <f>(B29+B28)*B6</f>
        <v>4600</v>
      </c>
      <c r="C48" s="148">
        <f>(C29+C28)*B6</f>
        <v>15000</v>
      </c>
      <c r="D48" s="48" t="s">
        <v>6</v>
      </c>
      <c r="F48" s="44"/>
      <c r="G48" s="44"/>
      <c r="H48" s="44"/>
      <c r="I48" s="44"/>
      <c r="J48" s="44"/>
      <c r="K48" s="44"/>
      <c r="L48" s="44"/>
    </row>
    <row r="49" spans="1:24" ht="13.5" hidden="1" thickBot="1">
      <c r="A49" s="84" t="s">
        <v>42</v>
      </c>
      <c r="B49" s="144">
        <f>B21+B33+B42</f>
        <v>7488</v>
      </c>
      <c r="C49" s="145">
        <f>C21+C33+C42</f>
        <v>3575.52</v>
      </c>
      <c r="D49" s="48" t="s">
        <v>6</v>
      </c>
      <c r="F49" s="36"/>
      <c r="G49" s="36"/>
      <c r="H49" s="36"/>
      <c r="I49" s="36"/>
      <c r="J49" s="36"/>
      <c r="K49" s="36"/>
      <c r="L49" s="36"/>
      <c r="M49" s="36"/>
      <c r="N49" s="36"/>
      <c r="O49" s="36"/>
      <c r="P49" s="36"/>
      <c r="Q49" s="36"/>
      <c r="R49" s="36"/>
      <c r="S49" s="36"/>
      <c r="T49" s="36"/>
      <c r="U49" s="36"/>
      <c r="V49" s="36"/>
      <c r="W49" s="36"/>
      <c r="X49" s="36"/>
    </row>
    <row r="50" spans="1:24" ht="15">
      <c r="A50" s="490" t="s">
        <v>155</v>
      </c>
      <c r="B50" s="491"/>
      <c r="C50" s="78">
        <f>C30/B9</f>
        <v>8.0128205128205128</v>
      </c>
      <c r="D50" s="50" t="s">
        <v>138</v>
      </c>
      <c r="E50" s="4"/>
      <c r="F50" s="39"/>
      <c r="G50" s="39"/>
      <c r="H50" s="39"/>
      <c r="I50" s="39"/>
      <c r="J50" s="39"/>
      <c r="K50" s="39"/>
      <c r="L50" s="39"/>
      <c r="M50" s="39"/>
      <c r="N50" s="38"/>
      <c r="O50" s="38"/>
      <c r="P50" s="38"/>
      <c r="Q50" s="38"/>
      <c r="R50" s="38"/>
      <c r="S50" s="38"/>
      <c r="T50" s="36"/>
      <c r="U50" s="36"/>
      <c r="V50" s="36"/>
      <c r="W50" s="36"/>
      <c r="X50" s="36"/>
    </row>
    <row r="51" spans="1:24" ht="15">
      <c r="A51" s="484" t="s">
        <v>43</v>
      </c>
      <c r="B51" s="485"/>
      <c r="C51" s="79">
        <f>C23+C35+C44</f>
        <v>3912.4799999999996</v>
      </c>
      <c r="D51" s="48" t="s">
        <v>4</v>
      </c>
      <c r="F51" s="39"/>
      <c r="G51" s="39"/>
      <c r="H51" s="39"/>
      <c r="I51" s="39"/>
      <c r="J51" s="39"/>
      <c r="K51" s="39"/>
      <c r="L51" s="39"/>
      <c r="M51" s="39"/>
      <c r="V51" s="36"/>
      <c r="W51" s="36"/>
      <c r="X51" s="36"/>
    </row>
    <row r="52" spans="1:24" ht="15">
      <c r="A52" s="484" t="s">
        <v>164</v>
      </c>
      <c r="B52" s="485"/>
      <c r="C52" s="80">
        <f>C51*C50</f>
        <v>31349.999999999996</v>
      </c>
      <c r="D52" s="49" t="s">
        <v>6</v>
      </c>
      <c r="F52" s="39"/>
      <c r="G52" s="39"/>
      <c r="H52" s="39"/>
      <c r="I52" s="39"/>
      <c r="J52" s="39"/>
      <c r="K52" s="39"/>
      <c r="L52" s="39"/>
      <c r="M52" s="39"/>
      <c r="V52" s="36"/>
      <c r="W52" s="36"/>
      <c r="X52" s="36"/>
    </row>
    <row r="53" spans="1:24" ht="15">
      <c r="A53" s="484" t="s">
        <v>8</v>
      </c>
      <c r="B53" s="485"/>
      <c r="C53" s="81">
        <f>(B48-C48)/(C49-B49)</f>
        <v>2.6581605528973951</v>
      </c>
      <c r="D53" s="50" t="s">
        <v>18</v>
      </c>
      <c r="F53" s="108" t="s">
        <v>9</v>
      </c>
      <c r="G53" s="39">
        <v>0</v>
      </c>
      <c r="H53" s="39">
        <v>1</v>
      </c>
      <c r="I53" s="39">
        <v>2</v>
      </c>
      <c r="J53" s="39">
        <v>3</v>
      </c>
      <c r="K53" s="39">
        <v>4</v>
      </c>
      <c r="L53" s="39">
        <v>5</v>
      </c>
      <c r="M53" s="39">
        <v>6</v>
      </c>
      <c r="V53" s="36"/>
      <c r="W53" s="36"/>
      <c r="X53" s="36"/>
    </row>
    <row r="54" spans="1:24" s="36" customFormat="1" ht="15.75" thickBot="1">
      <c r="A54" s="486" t="s">
        <v>47</v>
      </c>
      <c r="B54" s="487"/>
      <c r="C54" s="82">
        <f>(B17-C17)*0.42*B6</f>
        <v>4848.4799999999996</v>
      </c>
      <c r="D54" s="50" t="s">
        <v>168</v>
      </c>
      <c r="E54" s="76"/>
      <c r="F54" s="61" t="s">
        <v>10</v>
      </c>
      <c r="G54" s="62">
        <f t="shared" ref="G54:M54" si="0">$B$9*G53</f>
        <v>0</v>
      </c>
      <c r="H54" s="62">
        <f t="shared" si="0"/>
        <v>3120</v>
      </c>
      <c r="I54" s="62">
        <f t="shared" si="0"/>
        <v>6240</v>
      </c>
      <c r="J54" s="62">
        <f t="shared" si="0"/>
        <v>9360</v>
      </c>
      <c r="K54" s="62">
        <f t="shared" si="0"/>
        <v>12480</v>
      </c>
      <c r="L54" s="62">
        <f t="shared" si="0"/>
        <v>15600</v>
      </c>
      <c r="M54" s="62">
        <f t="shared" si="0"/>
        <v>18720</v>
      </c>
      <c r="N54" s="77"/>
      <c r="O54" s="77"/>
      <c r="P54" s="77"/>
      <c r="Q54" s="77"/>
      <c r="R54" s="2"/>
      <c r="S54" s="2"/>
      <c r="T54" s="2"/>
      <c r="U54" s="2"/>
    </row>
    <row r="55" spans="1:24" s="36" customFormat="1">
      <c r="C55" s="47"/>
      <c r="D55" s="63"/>
      <c r="E55" s="76"/>
      <c r="F55" s="64" t="str">
        <f>B15</f>
        <v>Halogen 50W - 12V</v>
      </c>
      <c r="G55" s="62">
        <f>B28*B6+B29*B6</f>
        <v>4600</v>
      </c>
      <c r="H55" s="62">
        <f t="shared" ref="H55:M55" si="1">G55+$B$49</f>
        <v>12088</v>
      </c>
      <c r="I55" s="62">
        <f t="shared" si="1"/>
        <v>19576</v>
      </c>
      <c r="J55" s="62">
        <f t="shared" si="1"/>
        <v>27064</v>
      </c>
      <c r="K55" s="62">
        <f t="shared" si="1"/>
        <v>34552</v>
      </c>
      <c r="L55" s="62">
        <f t="shared" si="1"/>
        <v>42040</v>
      </c>
      <c r="M55" s="65">
        <f t="shared" si="1"/>
        <v>49528</v>
      </c>
      <c r="N55" s="76"/>
      <c r="O55" s="2"/>
      <c r="P55" s="2"/>
      <c r="Q55" s="2"/>
      <c r="R55" s="2"/>
      <c r="S55" s="2"/>
      <c r="T55" s="2"/>
      <c r="U55" s="2"/>
    </row>
    <row r="56" spans="1:24" s="36" customFormat="1">
      <c r="A56" s="381" t="s">
        <v>283</v>
      </c>
      <c r="B56" s="2"/>
      <c r="C56" s="2"/>
      <c r="D56" s="60"/>
      <c r="E56" s="76"/>
      <c r="F56" s="66" t="str">
        <f>C15</f>
        <v>ProSet LED</v>
      </c>
      <c r="G56" s="62">
        <f>(C28+C29)*B6</f>
        <v>15000</v>
      </c>
      <c r="H56" s="62">
        <f t="shared" ref="H56:M56" si="2">G56+$C$49</f>
        <v>18575.52</v>
      </c>
      <c r="I56" s="62">
        <f t="shared" si="2"/>
        <v>22151.040000000001</v>
      </c>
      <c r="J56" s="62">
        <f t="shared" si="2"/>
        <v>25726.560000000001</v>
      </c>
      <c r="K56" s="62">
        <f t="shared" si="2"/>
        <v>29302.080000000002</v>
      </c>
      <c r="L56" s="62">
        <f t="shared" si="2"/>
        <v>32877.599999999999</v>
      </c>
      <c r="M56" s="65">
        <f t="shared" si="2"/>
        <v>36453.119999999995</v>
      </c>
      <c r="N56" s="76"/>
      <c r="O56" s="2"/>
      <c r="P56" s="2"/>
      <c r="Q56" s="2"/>
      <c r="R56" s="2"/>
      <c r="S56" s="2"/>
      <c r="T56" s="2"/>
      <c r="U56" s="2"/>
    </row>
    <row r="57" spans="1:24" s="36" customFormat="1">
      <c r="A57" s="2"/>
      <c r="B57" s="46"/>
      <c r="C57" s="2"/>
      <c r="D57" s="60"/>
      <c r="E57" s="76"/>
      <c r="F57" s="66" t="e">
        <f>#REF!</f>
        <v>#REF!</v>
      </c>
      <c r="G57" s="67" t="e">
        <f>(#REF!+#REF!)*B6</f>
        <v>#REF!</v>
      </c>
      <c r="H57" s="65" t="e">
        <f>G57+#REF!</f>
        <v>#REF!</v>
      </c>
      <c r="I57" s="65" t="e">
        <f>H57+#REF!</f>
        <v>#REF!</v>
      </c>
      <c r="J57" s="65" t="e">
        <f>I57+#REF!</f>
        <v>#REF!</v>
      </c>
      <c r="K57" s="65" t="e">
        <f>J57+#REF!</f>
        <v>#REF!</v>
      </c>
      <c r="L57" s="65" t="e">
        <f>K57+#REF!</f>
        <v>#REF!</v>
      </c>
      <c r="M57" s="65" t="e">
        <f>L57+#REF!</f>
        <v>#REF!</v>
      </c>
      <c r="N57" s="76"/>
      <c r="O57" s="2"/>
      <c r="P57" s="2"/>
      <c r="Q57" s="2"/>
      <c r="R57" s="2"/>
      <c r="S57" s="2"/>
      <c r="T57" s="2"/>
      <c r="U57" s="2"/>
    </row>
    <row r="58" spans="1:24" s="36" customFormat="1" ht="15">
      <c r="A58" s="2" t="s">
        <v>141</v>
      </c>
      <c r="B58" s="156"/>
      <c r="C58" s="2"/>
      <c r="D58" s="60"/>
      <c r="E58" s="76"/>
      <c r="F58" s="60"/>
      <c r="G58" s="60"/>
      <c r="H58" s="60"/>
      <c r="I58" s="60"/>
      <c r="J58" s="60"/>
      <c r="K58" s="60"/>
      <c r="L58" s="60"/>
      <c r="M58" s="60"/>
      <c r="N58" s="115"/>
      <c r="O58" s="109"/>
      <c r="P58" s="109"/>
      <c r="Q58" s="2"/>
      <c r="R58" s="2"/>
      <c r="S58" s="2"/>
      <c r="T58" s="2"/>
      <c r="U58" s="2"/>
    </row>
    <row r="59" spans="1:24" s="36" customFormat="1">
      <c r="A59" s="2"/>
      <c r="B59" s="2"/>
      <c r="C59" s="2"/>
      <c r="D59" s="60"/>
      <c r="E59" s="76"/>
      <c r="F59" s="60"/>
      <c r="G59" s="60"/>
      <c r="H59" s="60"/>
      <c r="I59" s="60"/>
      <c r="J59" s="60"/>
      <c r="K59" s="60"/>
      <c r="L59" s="60"/>
      <c r="M59" s="60"/>
      <c r="N59" s="115"/>
      <c r="O59" s="109"/>
      <c r="P59" s="109"/>
      <c r="Q59" s="2"/>
      <c r="R59" s="2"/>
      <c r="S59" s="2"/>
      <c r="T59" s="2"/>
      <c r="U59" s="2"/>
    </row>
    <row r="60" spans="1:24" s="36" customFormat="1">
      <c r="A60" s="2" t="s">
        <v>165</v>
      </c>
      <c r="B60" s="2"/>
      <c r="C60" s="2"/>
    </row>
    <row r="61" spans="1:24" ht="78.75" customHeight="1">
      <c r="A61" s="480" t="s">
        <v>148</v>
      </c>
      <c r="B61" s="480"/>
      <c r="C61" s="480"/>
      <c r="D61" s="480"/>
    </row>
    <row r="62" spans="1:24" ht="52.5" customHeight="1">
      <c r="A62" s="481" t="s">
        <v>149</v>
      </c>
      <c r="B62" s="481"/>
      <c r="C62" s="481"/>
      <c r="D62" s="481"/>
    </row>
    <row r="63" spans="1:24" s="36" customFormat="1">
      <c r="A63" s="370"/>
      <c r="B63" s="371"/>
      <c r="C63" s="371"/>
      <c r="D63" s="371"/>
    </row>
    <row r="64" spans="1:24" s="36" customFormat="1">
      <c r="A64" s="371"/>
      <c r="B64" s="371"/>
      <c r="C64" s="372"/>
      <c r="D64" s="371"/>
    </row>
    <row r="65" spans="1:16" ht="13.5" thickBot="1">
      <c r="A65" s="106" t="s">
        <v>45</v>
      </c>
      <c r="B65" s="22" t="s">
        <v>84</v>
      </c>
      <c r="C65" s="372"/>
      <c r="D65" s="371"/>
      <c r="N65" s="109"/>
      <c r="O65" s="109"/>
      <c r="P65" s="109"/>
    </row>
    <row r="66" spans="1:16">
      <c r="A66" s="373"/>
      <c r="B66" s="374">
        <f ca="1">TODAY()</f>
        <v>41071</v>
      </c>
      <c r="C66" s="372"/>
      <c r="D66" s="371"/>
      <c r="N66" s="109"/>
      <c r="O66" s="109"/>
      <c r="P66" s="109"/>
    </row>
    <row r="67" spans="1:16">
      <c r="A67" s="375"/>
      <c r="B67" s="371"/>
      <c r="C67" s="372"/>
      <c r="D67" s="371"/>
      <c r="N67" s="109"/>
      <c r="O67" s="109"/>
      <c r="P67" s="109"/>
    </row>
    <row r="68" spans="1:16">
      <c r="A68" s="375"/>
      <c r="B68" s="371"/>
      <c r="C68" s="372"/>
      <c r="D68" s="371"/>
      <c r="N68" s="109"/>
      <c r="O68" s="109"/>
      <c r="P68" s="109"/>
    </row>
    <row r="69" spans="1:16">
      <c r="A69" s="375"/>
      <c r="B69" s="371"/>
      <c r="C69" s="372"/>
      <c r="D69" s="371"/>
      <c r="N69" s="109"/>
      <c r="O69" s="109"/>
      <c r="P69" s="109"/>
    </row>
    <row r="70" spans="1:16">
      <c r="A70" s="375"/>
      <c r="B70" s="371"/>
      <c r="C70" s="371"/>
      <c r="D70" s="371"/>
      <c r="N70" s="109"/>
      <c r="O70" s="109"/>
      <c r="P70" s="109"/>
    </row>
    <row r="71" spans="1:16">
      <c r="A71" s="375"/>
      <c r="B71" s="371"/>
      <c r="C71" s="371"/>
      <c r="D71" s="371"/>
      <c r="N71" s="109"/>
      <c r="O71" s="109"/>
      <c r="P71" s="109"/>
    </row>
    <row r="72" spans="1:16">
      <c r="A72" s="375"/>
      <c r="B72" s="371"/>
      <c r="C72" s="371"/>
      <c r="D72" s="371"/>
      <c r="N72" s="109"/>
      <c r="O72" s="109"/>
      <c r="P72" s="109"/>
    </row>
    <row r="73" spans="1:16">
      <c r="A73" s="375"/>
      <c r="B73" s="371"/>
      <c r="C73" s="371"/>
      <c r="D73" s="371"/>
      <c r="N73" s="109"/>
      <c r="O73" s="109"/>
      <c r="P73" s="109"/>
    </row>
    <row r="74" spans="1:16">
      <c r="A74" s="375"/>
      <c r="B74" s="372"/>
      <c r="C74" s="371"/>
      <c r="D74" s="371"/>
      <c r="N74" s="109"/>
      <c r="O74" s="109"/>
      <c r="P74" s="109"/>
    </row>
    <row r="75" spans="1:16">
      <c r="A75" s="375"/>
      <c r="B75" s="372"/>
      <c r="C75" s="371"/>
      <c r="D75" s="371"/>
      <c r="N75" s="109"/>
      <c r="O75" s="109"/>
      <c r="P75" s="109"/>
    </row>
    <row r="76" spans="1:16">
      <c r="A76" s="375"/>
      <c r="B76" s="371"/>
      <c r="C76" s="371"/>
      <c r="D76" s="371"/>
      <c r="N76" s="109"/>
      <c r="O76" s="109"/>
      <c r="P76" s="109"/>
    </row>
    <row r="77" spans="1:16" ht="13.5" thickBot="1">
      <c r="A77" s="376"/>
      <c r="B77" s="371"/>
      <c r="C77" s="371"/>
      <c r="D77" s="371"/>
      <c r="N77" s="109"/>
      <c r="O77" s="109"/>
      <c r="P77" s="109"/>
    </row>
    <row r="78" spans="1:16">
      <c r="A78" s="377"/>
      <c r="B78" s="371"/>
      <c r="C78" s="371"/>
      <c r="D78" s="371"/>
      <c r="N78" s="109"/>
      <c r="O78" s="109"/>
      <c r="P78" s="109"/>
    </row>
    <row r="79" spans="1:16">
      <c r="A79" s="377"/>
      <c r="B79" s="371"/>
      <c r="C79" s="371"/>
      <c r="D79" s="371"/>
      <c r="N79" s="109"/>
      <c r="O79" s="109"/>
      <c r="P79" s="109"/>
    </row>
    <row r="80" spans="1:16">
      <c r="A80" s="492" t="s">
        <v>159</v>
      </c>
      <c r="B80" s="492"/>
      <c r="C80" s="492"/>
      <c r="D80" s="492"/>
      <c r="N80" s="109"/>
      <c r="O80" s="109"/>
      <c r="P80" s="109"/>
    </row>
    <row r="81" spans="1:4" s="36" customFormat="1">
      <c r="A81" s="377"/>
      <c r="B81" s="371"/>
      <c r="C81" s="371"/>
      <c r="D81" s="371"/>
    </row>
    <row r="82" spans="1:4" s="36" customFormat="1">
      <c r="A82" s="377"/>
      <c r="B82" s="371"/>
      <c r="C82" s="371"/>
      <c r="D82" s="371"/>
    </row>
    <row r="83" spans="1:4" s="36" customFormat="1">
      <c r="A83" s="377"/>
      <c r="B83" s="371"/>
      <c r="C83" s="371"/>
      <c r="D83" s="371"/>
    </row>
    <row r="84" spans="1:4" s="36" customFormat="1">
      <c r="A84" s="377"/>
      <c r="B84" s="371"/>
      <c r="C84" s="371"/>
      <c r="D84" s="371"/>
    </row>
    <row r="85" spans="1:4" s="36" customFormat="1">
      <c r="A85" s="377"/>
      <c r="B85" s="371"/>
      <c r="C85" s="371"/>
      <c r="D85" s="371"/>
    </row>
    <row r="86" spans="1:4" s="36" customFormat="1">
      <c r="A86" s="377"/>
      <c r="B86" s="371"/>
      <c r="C86" s="371"/>
      <c r="D86" s="371"/>
    </row>
    <row r="87" spans="1:4" s="36" customFormat="1">
      <c r="A87" s="377"/>
      <c r="B87" s="371"/>
      <c r="C87" s="371"/>
      <c r="D87" s="371"/>
    </row>
    <row r="88" spans="1:4" s="36" customFormat="1">
      <c r="A88" s="377"/>
      <c r="B88" s="371"/>
      <c r="C88" s="371"/>
      <c r="D88" s="371"/>
    </row>
    <row r="89" spans="1:4" s="36" customFormat="1">
      <c r="A89" s="377"/>
      <c r="B89" s="371"/>
      <c r="C89" s="371"/>
      <c r="D89" s="371"/>
    </row>
    <row r="90" spans="1:4" s="36" customFormat="1">
      <c r="A90" s="377"/>
      <c r="B90" s="371"/>
      <c r="C90" s="371"/>
      <c r="D90" s="371"/>
    </row>
    <row r="91" spans="1:4" s="36" customFormat="1">
      <c r="A91" s="378"/>
      <c r="B91" s="379"/>
      <c r="C91" s="379"/>
      <c r="D91" s="379"/>
    </row>
    <row r="92" spans="1:4" s="36" customFormat="1">
      <c r="A92" s="378"/>
      <c r="B92" s="379"/>
      <c r="C92" s="379"/>
      <c r="D92" s="379"/>
    </row>
    <row r="93" spans="1:4" s="36" customFormat="1">
      <c r="A93" s="378"/>
      <c r="B93" s="379"/>
      <c r="C93" s="379"/>
      <c r="D93" s="379"/>
    </row>
    <row r="94" spans="1:4" s="36" customFormat="1">
      <c r="A94" s="378"/>
      <c r="B94" s="379"/>
      <c r="C94" s="379"/>
      <c r="D94" s="379"/>
    </row>
    <row r="95" spans="1:4" s="36" customFormat="1">
      <c r="A95" s="378"/>
      <c r="B95" s="379"/>
      <c r="C95" s="379"/>
      <c r="D95" s="379"/>
    </row>
    <row r="96" spans="1:4" s="36" customFormat="1">
      <c r="A96" s="378"/>
      <c r="B96" s="379"/>
      <c r="C96" s="379"/>
      <c r="D96" s="379"/>
    </row>
    <row r="97" spans="1:4" s="36" customFormat="1">
      <c r="A97" s="378"/>
      <c r="B97" s="379"/>
      <c r="C97" s="379"/>
      <c r="D97" s="379"/>
    </row>
    <row r="98" spans="1:4" s="36" customFormat="1">
      <c r="A98" s="378"/>
      <c r="B98" s="379"/>
      <c r="C98" s="379"/>
      <c r="D98" s="379"/>
    </row>
    <row r="99" spans="1:4" s="36" customFormat="1">
      <c r="A99" s="378"/>
      <c r="B99" s="379"/>
      <c r="C99" s="379"/>
      <c r="D99" s="379"/>
    </row>
    <row r="100" spans="1:4" s="36" customFormat="1">
      <c r="A100" s="378"/>
      <c r="B100" s="379"/>
      <c r="C100" s="379"/>
      <c r="D100" s="379"/>
    </row>
    <row r="101" spans="1:4" s="36" customFormat="1">
      <c r="A101" s="378"/>
      <c r="B101" s="379"/>
      <c r="C101" s="379"/>
      <c r="D101" s="379"/>
    </row>
    <row r="102" spans="1:4" s="36" customFormat="1">
      <c r="A102" s="378"/>
      <c r="B102" s="379"/>
      <c r="C102" s="379"/>
      <c r="D102" s="379"/>
    </row>
    <row r="103" spans="1:4" s="36" customFormat="1">
      <c r="A103" s="378"/>
      <c r="B103" s="379"/>
      <c r="C103" s="379"/>
      <c r="D103" s="379"/>
    </row>
    <row r="104" spans="1:4" s="36" customFormat="1">
      <c r="A104" s="378"/>
      <c r="B104" s="379"/>
      <c r="C104" s="379"/>
      <c r="D104" s="379"/>
    </row>
    <row r="105" spans="1:4" s="36" customFormat="1">
      <c r="A105" s="378"/>
      <c r="B105" s="379"/>
      <c r="C105" s="379"/>
      <c r="D105" s="379"/>
    </row>
    <row r="106" spans="1:4" s="36" customFormat="1">
      <c r="A106" s="378"/>
      <c r="B106" s="379"/>
      <c r="C106" s="379"/>
      <c r="D106" s="379"/>
    </row>
    <row r="107" spans="1:4" s="36" customFormat="1">
      <c r="A107" s="378"/>
      <c r="B107" s="379"/>
      <c r="C107" s="379"/>
      <c r="D107" s="379"/>
    </row>
    <row r="108" spans="1:4" s="36" customFormat="1">
      <c r="A108" s="378"/>
      <c r="B108" s="379"/>
      <c r="C108" s="379"/>
      <c r="D108" s="379"/>
    </row>
    <row r="109" spans="1:4" s="36" customFormat="1">
      <c r="A109" s="378"/>
      <c r="B109" s="379"/>
      <c r="C109" s="379"/>
      <c r="D109" s="379"/>
    </row>
    <row r="110" spans="1:4" s="36" customFormat="1">
      <c r="A110" s="378"/>
      <c r="B110" s="379"/>
      <c r="C110" s="379"/>
      <c r="D110" s="379"/>
    </row>
    <row r="111" spans="1:4" s="36" customFormat="1">
      <c r="A111" s="378"/>
      <c r="B111" s="379"/>
      <c r="C111" s="379"/>
      <c r="D111" s="379"/>
    </row>
    <row r="112" spans="1:4" s="36" customFormat="1">
      <c r="A112" s="378"/>
      <c r="B112" s="379"/>
      <c r="C112" s="379"/>
      <c r="D112" s="379"/>
    </row>
    <row r="113" spans="1:4" s="36" customFormat="1">
      <c r="A113" s="378"/>
      <c r="B113" s="379"/>
      <c r="C113" s="379"/>
      <c r="D113" s="379"/>
    </row>
    <row r="114" spans="1:4" s="36" customFormat="1">
      <c r="A114" s="378"/>
      <c r="B114" s="379"/>
      <c r="C114" s="379"/>
      <c r="D114" s="379"/>
    </row>
    <row r="115" spans="1:4" s="36" customFormat="1">
      <c r="A115" s="378"/>
      <c r="B115" s="379"/>
      <c r="C115" s="379"/>
      <c r="D115" s="379"/>
    </row>
    <row r="116" spans="1:4" s="36" customFormat="1">
      <c r="A116" s="378"/>
      <c r="B116" s="379"/>
      <c r="C116" s="379"/>
      <c r="D116" s="379"/>
    </row>
    <row r="117" spans="1:4" s="36" customFormat="1">
      <c r="A117" s="378"/>
      <c r="B117" s="379"/>
      <c r="C117" s="379"/>
      <c r="D117" s="379"/>
    </row>
    <row r="118" spans="1:4" s="36" customFormat="1">
      <c r="A118" s="378"/>
      <c r="B118" s="379"/>
      <c r="C118" s="379"/>
      <c r="D118" s="379"/>
    </row>
    <row r="119" spans="1:4" s="36" customFormat="1">
      <c r="A119" s="378"/>
      <c r="B119" s="379"/>
      <c r="C119" s="379"/>
      <c r="D119" s="379"/>
    </row>
    <row r="120" spans="1:4" s="36" customFormat="1">
      <c r="A120" s="378"/>
      <c r="B120" s="379"/>
      <c r="C120" s="379"/>
      <c r="D120" s="379"/>
    </row>
    <row r="121" spans="1:4" s="36" customFormat="1">
      <c r="A121" s="378"/>
      <c r="B121" s="379"/>
      <c r="C121" s="379"/>
      <c r="D121" s="379"/>
    </row>
    <row r="122" spans="1:4" s="36" customFormat="1">
      <c r="A122" s="59"/>
    </row>
    <row r="123" spans="1:4" s="36" customFormat="1">
      <c r="A123" s="59"/>
    </row>
    <row r="124" spans="1:4" s="36" customFormat="1">
      <c r="A124" s="59"/>
    </row>
    <row r="125" spans="1:4" s="36" customFormat="1">
      <c r="A125" s="59"/>
    </row>
    <row r="126" spans="1:4" s="36" customFormat="1">
      <c r="A126" s="59"/>
    </row>
    <row r="127" spans="1:4" s="36" customFormat="1">
      <c r="A127" s="59"/>
    </row>
    <row r="128" spans="1:4" s="36" customFormat="1">
      <c r="A128" s="59"/>
    </row>
    <row r="129" spans="1:1" s="36" customFormat="1">
      <c r="A129" s="59"/>
    </row>
    <row r="130" spans="1:1" s="36" customFormat="1">
      <c r="A130" s="59"/>
    </row>
    <row r="131" spans="1:1" s="36" customFormat="1">
      <c r="A131" s="59"/>
    </row>
    <row r="132" spans="1:1" s="36" customFormat="1">
      <c r="A132" s="59"/>
    </row>
    <row r="133" spans="1:1" s="36" customFormat="1">
      <c r="A133" s="59"/>
    </row>
    <row r="134" spans="1:1" s="36" customFormat="1">
      <c r="A134" s="59"/>
    </row>
    <row r="135" spans="1:1" s="36" customFormat="1">
      <c r="A135" s="59"/>
    </row>
    <row r="136" spans="1:1" s="36" customFormat="1">
      <c r="A136" s="59"/>
    </row>
    <row r="137" spans="1:1" s="36" customFormat="1">
      <c r="A137" s="59"/>
    </row>
    <row r="138" spans="1:1" s="36" customFormat="1">
      <c r="A138" s="59"/>
    </row>
    <row r="139" spans="1:1" s="36" customFormat="1">
      <c r="A139" s="59"/>
    </row>
    <row r="140" spans="1:1" s="36" customFormat="1">
      <c r="A140" s="59"/>
    </row>
    <row r="141" spans="1:1" s="36" customFormat="1">
      <c r="A141" s="59"/>
    </row>
    <row r="142" spans="1:1" s="36" customFormat="1">
      <c r="A142" s="59"/>
    </row>
    <row r="143" spans="1:1" s="36" customFormat="1">
      <c r="A143" s="59"/>
    </row>
    <row r="144" spans="1:1" s="36" customFormat="1">
      <c r="A144" s="59"/>
    </row>
    <row r="145" spans="1:1" s="36" customFormat="1">
      <c r="A145" s="59"/>
    </row>
    <row r="146" spans="1:1" s="36" customFormat="1">
      <c r="A146" s="59"/>
    </row>
    <row r="147" spans="1:1" s="36" customFormat="1">
      <c r="A147" s="59"/>
    </row>
    <row r="148" spans="1:1" s="36" customFormat="1">
      <c r="A148" s="59"/>
    </row>
    <row r="149" spans="1:1" s="36" customFormat="1">
      <c r="A149" s="59"/>
    </row>
    <row r="150" spans="1:1" s="36" customFormat="1">
      <c r="A150" s="59"/>
    </row>
    <row r="151" spans="1:1" s="36" customFormat="1">
      <c r="A151" s="59"/>
    </row>
    <row r="152" spans="1:1" s="36" customFormat="1">
      <c r="A152" s="59"/>
    </row>
    <row r="153" spans="1:1" s="36" customFormat="1">
      <c r="A153" s="59"/>
    </row>
    <row r="154" spans="1:1" s="36" customFormat="1">
      <c r="A154" s="59"/>
    </row>
    <row r="155" spans="1:1" s="36" customFormat="1">
      <c r="A155" s="59"/>
    </row>
    <row r="156" spans="1:1" s="36" customFormat="1">
      <c r="A156" s="59"/>
    </row>
    <row r="157" spans="1:1" s="36" customFormat="1">
      <c r="A157" s="59"/>
    </row>
    <row r="158" spans="1:1" s="36" customFormat="1">
      <c r="A158" s="59"/>
    </row>
    <row r="159" spans="1:1" s="36" customFormat="1">
      <c r="A159" s="59"/>
    </row>
    <row r="160" spans="1:1" s="36" customFormat="1">
      <c r="A160" s="59"/>
    </row>
    <row r="161" spans="1:1" s="36" customFormat="1">
      <c r="A161" s="59"/>
    </row>
    <row r="162" spans="1:1" s="36" customFormat="1">
      <c r="A162" s="59"/>
    </row>
    <row r="163" spans="1:1" s="36" customFormat="1">
      <c r="A163" s="59"/>
    </row>
    <row r="164" spans="1:1" s="36" customFormat="1">
      <c r="A164" s="59"/>
    </row>
    <row r="165" spans="1:1" s="36" customFormat="1">
      <c r="A165" s="59"/>
    </row>
    <row r="166" spans="1:1" s="36" customFormat="1">
      <c r="A166" s="59"/>
    </row>
    <row r="167" spans="1:1" s="36" customFormat="1">
      <c r="A167" s="59"/>
    </row>
    <row r="168" spans="1:1" s="36" customFormat="1">
      <c r="A168" s="59"/>
    </row>
    <row r="169" spans="1:1" s="36" customFormat="1">
      <c r="A169" s="59"/>
    </row>
    <row r="170" spans="1:1" s="36" customFormat="1">
      <c r="A170" s="59"/>
    </row>
    <row r="171" spans="1:1" s="36" customFormat="1">
      <c r="A171" s="59"/>
    </row>
    <row r="172" spans="1:1" s="36" customFormat="1">
      <c r="A172" s="59"/>
    </row>
    <row r="173" spans="1:1" s="36" customFormat="1">
      <c r="A173" s="59"/>
    </row>
    <row r="174" spans="1:1" s="36" customFormat="1">
      <c r="A174" s="59"/>
    </row>
    <row r="175" spans="1:1" s="36" customFormat="1">
      <c r="A175" s="59"/>
    </row>
    <row r="176" spans="1:1" s="36" customFormat="1">
      <c r="A176" s="59"/>
    </row>
    <row r="177" spans="1:1" s="36" customFormat="1">
      <c r="A177" s="59"/>
    </row>
    <row r="178" spans="1:1" s="36" customFormat="1">
      <c r="A178" s="59"/>
    </row>
    <row r="179" spans="1:1" s="36" customFormat="1">
      <c r="A179" s="59"/>
    </row>
    <row r="180" spans="1:1" s="36" customFormat="1">
      <c r="A180" s="59"/>
    </row>
    <row r="181" spans="1:1" s="36" customFormat="1">
      <c r="A181" s="59"/>
    </row>
    <row r="182" spans="1:1" s="36" customFormat="1">
      <c r="A182" s="59"/>
    </row>
    <row r="183" spans="1:1" s="36" customFormat="1">
      <c r="A183" s="59"/>
    </row>
    <row r="184" spans="1:1" s="36" customFormat="1">
      <c r="A184" s="59"/>
    </row>
    <row r="185" spans="1:1" s="36" customFormat="1">
      <c r="A185" s="59"/>
    </row>
    <row r="186" spans="1:1" s="36" customFormat="1">
      <c r="A186" s="59"/>
    </row>
    <row r="187" spans="1:1" s="36" customFormat="1">
      <c r="A187" s="59"/>
    </row>
    <row r="188" spans="1:1" s="36" customFormat="1">
      <c r="A188" s="59"/>
    </row>
    <row r="189" spans="1:1" s="36" customFormat="1">
      <c r="A189" s="59"/>
    </row>
    <row r="190" spans="1:1" s="36" customFormat="1">
      <c r="A190" s="59"/>
    </row>
    <row r="191" spans="1:1" s="36" customFormat="1">
      <c r="A191" s="59"/>
    </row>
    <row r="192" spans="1:1" s="36" customFormat="1">
      <c r="A192" s="59"/>
    </row>
    <row r="193" spans="1:1" s="36" customFormat="1">
      <c r="A193" s="59"/>
    </row>
    <row r="194" spans="1:1" s="36" customFormat="1">
      <c r="A194" s="59"/>
    </row>
    <row r="195" spans="1:1" s="36" customFormat="1">
      <c r="A195" s="59"/>
    </row>
    <row r="196" spans="1:1" s="36" customFormat="1">
      <c r="A196" s="59"/>
    </row>
    <row r="197" spans="1:1" s="36" customFormat="1">
      <c r="A197" s="59"/>
    </row>
    <row r="198" spans="1:1" s="36" customFormat="1">
      <c r="A198" s="59"/>
    </row>
    <row r="199" spans="1:1" s="36" customFormat="1">
      <c r="A199" s="59"/>
    </row>
    <row r="200" spans="1:1" s="36" customFormat="1">
      <c r="A200" s="59"/>
    </row>
    <row r="201" spans="1:1" s="36" customFormat="1">
      <c r="A201" s="59"/>
    </row>
    <row r="202" spans="1:1" s="36" customFormat="1">
      <c r="A202" s="59"/>
    </row>
    <row r="203" spans="1:1" s="36" customFormat="1">
      <c r="A203" s="59"/>
    </row>
    <row r="204" spans="1:1" s="36" customFormat="1">
      <c r="A204" s="59"/>
    </row>
    <row r="205" spans="1:1" s="36" customFormat="1">
      <c r="A205" s="59"/>
    </row>
    <row r="206" spans="1:1" s="36" customFormat="1">
      <c r="A206" s="59"/>
    </row>
    <row r="207" spans="1:1" s="36" customFormat="1">
      <c r="A207" s="59"/>
    </row>
    <row r="208" spans="1:1" s="36" customFormat="1">
      <c r="A208" s="59"/>
    </row>
    <row r="209" spans="1:1" s="36" customFormat="1">
      <c r="A209" s="59"/>
    </row>
    <row r="210" spans="1:1" s="36" customFormat="1">
      <c r="A210" s="59"/>
    </row>
    <row r="211" spans="1:1" s="36" customFormat="1">
      <c r="A211" s="59"/>
    </row>
    <row r="212" spans="1:1" s="36" customFormat="1">
      <c r="A212" s="59"/>
    </row>
    <row r="213" spans="1:1" s="36" customFormat="1">
      <c r="A213" s="59"/>
    </row>
    <row r="214" spans="1:1" s="36" customFormat="1">
      <c r="A214" s="59"/>
    </row>
    <row r="215" spans="1:1" s="36" customFormat="1">
      <c r="A215" s="59"/>
    </row>
    <row r="216" spans="1:1" s="36" customFormat="1">
      <c r="A216" s="59"/>
    </row>
    <row r="217" spans="1:1" s="36" customFormat="1">
      <c r="A217" s="59"/>
    </row>
    <row r="218" spans="1:1" s="36" customFormat="1">
      <c r="A218" s="59"/>
    </row>
    <row r="219" spans="1:1" s="36" customFormat="1">
      <c r="A219" s="59"/>
    </row>
    <row r="220" spans="1:1" s="36" customFormat="1">
      <c r="A220" s="59"/>
    </row>
    <row r="221" spans="1:1" s="36" customFormat="1">
      <c r="A221" s="59"/>
    </row>
    <row r="222" spans="1:1" s="36" customFormat="1">
      <c r="A222" s="59"/>
    </row>
    <row r="223" spans="1:1" s="36" customFormat="1">
      <c r="A223" s="59"/>
    </row>
    <row r="224" spans="1:1" s="36" customFormat="1">
      <c r="A224" s="59"/>
    </row>
    <row r="225" spans="1:1" s="36" customFormat="1">
      <c r="A225" s="59"/>
    </row>
    <row r="226" spans="1:1" s="36" customFormat="1">
      <c r="A226" s="59"/>
    </row>
    <row r="227" spans="1:1" s="36" customFormat="1">
      <c r="A227" s="59"/>
    </row>
    <row r="228" spans="1:1" s="36" customFormat="1">
      <c r="A228" s="59"/>
    </row>
    <row r="229" spans="1:1" s="36" customFormat="1">
      <c r="A229" s="59"/>
    </row>
    <row r="230" spans="1:1" s="36" customFormat="1">
      <c r="A230" s="59"/>
    </row>
    <row r="231" spans="1:1" s="36" customFormat="1">
      <c r="A231" s="59"/>
    </row>
    <row r="232" spans="1:1" s="36" customFormat="1">
      <c r="A232" s="59"/>
    </row>
    <row r="233" spans="1:1" s="36" customFormat="1">
      <c r="A233" s="59"/>
    </row>
    <row r="234" spans="1:1" s="36" customFormat="1">
      <c r="A234" s="59"/>
    </row>
    <row r="235" spans="1:1" s="36" customFormat="1">
      <c r="A235" s="59"/>
    </row>
    <row r="236" spans="1:1" s="36" customFormat="1">
      <c r="A236" s="59"/>
    </row>
    <row r="237" spans="1:1" s="36" customFormat="1">
      <c r="A237" s="59"/>
    </row>
    <row r="238" spans="1:1" s="36" customFormat="1">
      <c r="A238" s="59"/>
    </row>
    <row r="239" spans="1:1" s="36" customFormat="1">
      <c r="A239" s="59"/>
    </row>
    <row r="240" spans="1:1" s="36" customFormat="1">
      <c r="A240" s="59"/>
    </row>
    <row r="241" spans="1:1" s="36" customFormat="1">
      <c r="A241" s="59"/>
    </row>
    <row r="242" spans="1:1" s="36" customFormat="1">
      <c r="A242" s="59"/>
    </row>
    <row r="243" spans="1:1" s="36" customFormat="1">
      <c r="A243" s="59"/>
    </row>
    <row r="244" spans="1:1" s="36" customFormat="1">
      <c r="A244" s="59"/>
    </row>
    <row r="245" spans="1:1" s="36" customFormat="1">
      <c r="A245" s="59"/>
    </row>
    <row r="246" spans="1:1" s="36" customFormat="1">
      <c r="A246" s="59"/>
    </row>
    <row r="247" spans="1:1" s="36" customFormat="1">
      <c r="A247" s="59"/>
    </row>
    <row r="248" spans="1:1" s="36" customFormat="1">
      <c r="A248" s="59"/>
    </row>
    <row r="249" spans="1:1" s="36" customFormat="1">
      <c r="A249" s="59"/>
    </row>
    <row r="250" spans="1:1" s="36" customFormat="1">
      <c r="A250" s="59"/>
    </row>
    <row r="251" spans="1:1" s="36" customFormat="1">
      <c r="A251" s="59"/>
    </row>
    <row r="252" spans="1:1" s="36" customFormat="1">
      <c r="A252" s="59"/>
    </row>
    <row r="253" spans="1:1" s="36" customFormat="1">
      <c r="A253" s="59"/>
    </row>
    <row r="254" spans="1:1" s="36" customFormat="1">
      <c r="A254" s="59"/>
    </row>
    <row r="255" spans="1:1" s="36" customFormat="1">
      <c r="A255" s="59"/>
    </row>
    <row r="256" spans="1:1">
      <c r="A256" s="59"/>
    </row>
    <row r="257" spans="1:1">
      <c r="A257" s="59"/>
    </row>
  </sheetData>
  <sheetProtection password="CC24" sheet="1" objects="1" scenarios="1"/>
  <mergeCells count="17">
    <mergeCell ref="C4:D4"/>
    <mergeCell ref="F15:H15"/>
    <mergeCell ref="C5:D5"/>
    <mergeCell ref="F16:H16"/>
    <mergeCell ref="F17:H17"/>
    <mergeCell ref="A50:B50"/>
    <mergeCell ref="A51:B51"/>
    <mergeCell ref="A52:B52"/>
    <mergeCell ref="A80:D80"/>
    <mergeCell ref="F18:H18"/>
    <mergeCell ref="A53:B53"/>
    <mergeCell ref="A54:B54"/>
    <mergeCell ref="A61:D61"/>
    <mergeCell ref="A62:D62"/>
    <mergeCell ref="F19:H19"/>
    <mergeCell ref="B18:C18"/>
    <mergeCell ref="B40:C40"/>
  </mergeCells>
  <conditionalFormatting sqref="C51 C44 C35 C23">
    <cfRule type="cellIs" dxfId="31" priority="1" stopIfTrue="1" operator="greaterThan">
      <formula>0</formula>
    </cfRule>
    <cfRule type="cellIs" dxfId="30" priority="2" stopIfTrue="1" operator="lessThanOrEqual">
      <formula>0</formula>
    </cfRule>
  </conditionalFormatting>
  <dataValidations count="10">
    <dataValidation operator="greaterThan" showInputMessage="1" showErrorMessage="1" sqref="B29"/>
    <dataValidation type="list" allowBlank="1" showInputMessage="1" showErrorMessage="1" sqref="B30">
      <formula1>$P$1:$P$3</formula1>
    </dataValidation>
    <dataValidation type="list" allowBlank="1" showInputMessage="1" showErrorMessage="1" sqref="B16">
      <formula1>$N$1:$N$3</formula1>
    </dataValidation>
    <dataValidation type="list" allowBlank="1" showInputMessage="1" showErrorMessage="1" sqref="C16">
      <formula1>$O$1:$O$1</formula1>
    </dataValidation>
    <dataValidation type="decimal" allowBlank="1" showInputMessage="1" showErrorMessage="1" sqref="B18:C18">
      <formula1>0.12</formula1>
      <formula2>1.55</formula2>
    </dataValidation>
    <dataValidation type="whole" allowBlank="1" showInputMessage="1" showErrorMessage="1" sqref="B7">
      <formula1>1</formula1>
      <formula2>24</formula2>
    </dataValidation>
    <dataValidation type="whole" allowBlank="1" showInputMessage="1" showErrorMessage="1" sqref="B8">
      <formula1>1</formula1>
      <formula2>366</formula2>
    </dataValidation>
    <dataValidation type="whole" allowBlank="1" showInputMessage="1" showErrorMessage="1" sqref="B11">
      <formula1>0</formula1>
      <formula2>12</formula2>
    </dataValidation>
    <dataValidation allowBlank="1" showErrorMessage="1" sqref="B6"/>
    <dataValidation type="list" allowBlank="1" showInputMessage="1" showErrorMessage="1" sqref="B10">
      <formula1>$Q$1:$Q$7</formula1>
    </dataValidation>
  </dataValidations>
  <hyperlinks>
    <hyperlink ref="A12" r:id="rId1"/>
    <hyperlink ref="A10" location="klima!A1" display="Klimatyzacja - Klasa efektywności energetycznej"/>
    <hyperlink ref="A20" location="klima!A1" display="Koszt za energię el. za klimatyzację na 1 punkt świetlny"/>
    <hyperlink ref="A4" location="'Oferta opraw Philips LED'!Tytuły_wydruku" display="Kliknij i zobacz pełną ofertę ProSet LED"/>
  </hyperlinks>
  <printOptions horizontalCentered="1"/>
  <pageMargins left="0.39370078740157483" right="0.39370078740157483" top="0.98425196850393704" bottom="0.98425196850393704" header="0.51181102362204722" footer="0.51181102362204722"/>
  <pageSetup paperSize="9" scale="63" orientation="portrait" horizontalDpi="300" verticalDpi="300" r:id="rId2"/>
  <headerFooter alignWithMargins="0"/>
  <drawing r:id="rId3"/>
  <legacyDrawing r:id="rId4"/>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255"/>
  <sheetViews>
    <sheetView showGridLines="0" zoomScale="80" zoomScaleNormal="80" workbookViewId="0">
      <pane ySplit="12" topLeftCell="A13" activePane="bottomLeft" state="frozen"/>
      <selection activeCell="F40" sqref="F40"/>
      <selection pane="bottomLeft" activeCell="B10" sqref="B10"/>
    </sheetView>
  </sheetViews>
  <sheetFormatPr defaultRowHeight="12.75"/>
  <cols>
    <col min="1" max="1" width="54.140625" style="51" customWidth="1"/>
    <col min="2" max="2" width="28.5703125" style="2" customWidth="1"/>
    <col min="3" max="3" width="27.85546875" style="2" customWidth="1"/>
    <col min="4" max="4" width="32.28515625" style="2" customWidth="1"/>
    <col min="5" max="5" width="3.140625" style="2" customWidth="1"/>
    <col min="6" max="6" width="18.85546875" style="2" bestFit="1" customWidth="1"/>
    <col min="7" max="7" width="19.28515625" style="2" bestFit="1" customWidth="1"/>
    <col min="8" max="8" width="28.5703125" style="2" customWidth="1"/>
    <col min="9" max="9" width="14.85546875" style="2" customWidth="1"/>
    <col min="10" max="12" width="12.28515625" style="2" bestFit="1" customWidth="1"/>
    <col min="13" max="13" width="9.140625" style="2" customWidth="1"/>
    <col min="14" max="15" width="9.140625" style="2" hidden="1" customWidth="1"/>
    <col min="16" max="16" width="10.140625" style="2" hidden="1" customWidth="1"/>
    <col min="17" max="17" width="9.140625" style="2" hidden="1" customWidth="1"/>
    <col min="18" max="18" width="9.140625" style="2" customWidth="1"/>
    <col min="19" max="16384" width="9.140625" style="2"/>
  </cols>
  <sheetData>
    <row r="1" spans="1:17" ht="20.25">
      <c r="B1" s="159" t="s">
        <v>169</v>
      </c>
      <c r="N1" s="109">
        <v>20</v>
      </c>
      <c r="O1" s="109">
        <v>18</v>
      </c>
      <c r="P1" s="109">
        <v>1000</v>
      </c>
      <c r="Q1" s="2" t="s">
        <v>35</v>
      </c>
    </row>
    <row r="2" spans="1:17" ht="18">
      <c r="B2" s="68" t="str">
        <f>CONCATENATE(B15," porównanie do ",C15,"")</f>
        <v>Halogen 50W - 12V porównanie do TurnRound LED</v>
      </c>
      <c r="C2" s="3"/>
      <c r="D2" s="3"/>
      <c r="N2" s="109">
        <v>35</v>
      </c>
      <c r="O2" s="109"/>
      <c r="P2" s="109">
        <v>2000</v>
      </c>
      <c r="Q2" s="2" t="s">
        <v>36</v>
      </c>
    </row>
    <row r="3" spans="1:17" ht="33" customHeight="1">
      <c r="A3" s="169" t="s">
        <v>16</v>
      </c>
      <c r="B3" s="4"/>
      <c r="C3" s="4"/>
      <c r="D3" s="4"/>
      <c r="N3" s="109">
        <v>50</v>
      </c>
      <c r="O3" s="109"/>
      <c r="P3" s="109">
        <v>4000</v>
      </c>
      <c r="Q3" s="2" t="s">
        <v>37</v>
      </c>
    </row>
    <row r="4" spans="1:17" ht="15" customHeight="1">
      <c r="A4" s="152" t="s">
        <v>137</v>
      </c>
      <c r="B4" s="4"/>
      <c r="C4" s="471"/>
      <c r="D4" s="471"/>
      <c r="N4" s="109"/>
      <c r="O4" s="109"/>
      <c r="P4" s="109"/>
      <c r="Q4" s="2" t="s">
        <v>38</v>
      </c>
    </row>
    <row r="5" spans="1:17" ht="13.5" customHeight="1">
      <c r="A5" s="53"/>
      <c r="B5" s="5"/>
      <c r="C5" s="471"/>
      <c r="D5" s="471"/>
      <c r="Q5" s="2" t="s">
        <v>39</v>
      </c>
    </row>
    <row r="6" spans="1:17" ht="12.75" customHeight="1">
      <c r="A6" s="54" t="s">
        <v>11</v>
      </c>
      <c r="B6" s="170">
        <v>100</v>
      </c>
      <c r="C6" s="4"/>
      <c r="D6" s="4"/>
      <c r="Q6" s="2" t="s">
        <v>40</v>
      </c>
    </row>
    <row r="7" spans="1:17" ht="12.75" customHeight="1">
      <c r="A7" s="54" t="s">
        <v>12</v>
      </c>
      <c r="B7" s="170">
        <v>12</v>
      </c>
      <c r="C7" s="4"/>
      <c r="D7" s="4"/>
      <c r="Q7" s="2" t="s">
        <v>41</v>
      </c>
    </row>
    <row r="8" spans="1:17" ht="12.75" customHeight="1">
      <c r="A8" s="54" t="s">
        <v>13</v>
      </c>
      <c r="B8" s="170">
        <v>260</v>
      </c>
      <c r="C8" s="6"/>
      <c r="D8" s="4"/>
    </row>
    <row r="9" spans="1:17" ht="12.75" customHeight="1">
      <c r="A9" s="54" t="s">
        <v>14</v>
      </c>
      <c r="B9" s="40">
        <f>B7*B8</f>
        <v>3120</v>
      </c>
      <c r="C9" s="4"/>
      <c r="D9" s="4"/>
      <c r="K9" s="8"/>
    </row>
    <row r="10" spans="1:17" ht="12.75" customHeight="1">
      <c r="A10" s="99" t="s">
        <v>157</v>
      </c>
      <c r="B10" s="170" t="s">
        <v>38</v>
      </c>
      <c r="C10" s="4"/>
      <c r="D10" s="4"/>
      <c r="F10" s="7"/>
      <c r="G10" s="8"/>
      <c r="H10" s="8"/>
      <c r="I10" s="8"/>
      <c r="J10" s="8"/>
      <c r="K10" s="8"/>
    </row>
    <row r="11" spans="1:17" ht="12.75" customHeight="1">
      <c r="A11" s="58" t="s">
        <v>20</v>
      </c>
      <c r="B11" s="170"/>
      <c r="C11" s="9"/>
      <c r="D11" s="4"/>
    </row>
    <row r="12" spans="1:17" ht="12.75" hidden="1" customHeight="1">
      <c r="A12" s="58" t="s">
        <v>19</v>
      </c>
      <c r="B12" s="160" t="str">
        <f>IF(B10="A","3,3",IF(B10="B","3,1",IF(B10="C","2,9",IF(B10="D","2,7",IF(B10="E","2,5",IF(B10="F","2,3",IF(B10="G","2,1",0)))))))</f>
        <v>2,7</v>
      </c>
      <c r="C12" s="4"/>
      <c r="D12" s="4"/>
    </row>
    <row r="13" spans="1:17">
      <c r="A13" s="52"/>
      <c r="B13" s="10"/>
      <c r="C13" s="11"/>
      <c r="D13" s="4"/>
      <c r="F13" s="7"/>
    </row>
    <row r="14" spans="1:17">
      <c r="A14" s="75" t="s">
        <v>31</v>
      </c>
      <c r="B14" s="12"/>
      <c r="C14" s="13"/>
      <c r="D14" s="5"/>
      <c r="F14" s="69" t="s">
        <v>151</v>
      </c>
    </row>
    <row r="15" spans="1:17">
      <c r="A15" s="55"/>
      <c r="B15" s="14" t="str">
        <f>IF(B16=20,"Halogen 20W - 12V",IF(B16=35,"Halogen 35W - 12V",IF(B16=50,"Halogen 50W - 12V",0)))</f>
        <v>Halogen 50W - 12V</v>
      </c>
      <c r="C15" s="153" t="str">
        <f>IF(C16=18,"TurnRound LED",0)</f>
        <v>TurnRound LED</v>
      </c>
      <c r="D15" s="15"/>
      <c r="F15" s="477" t="str">
        <f>A50</f>
        <v>Trwałość TurnRound LED w latach przy założonym świeceniu na dzień*</v>
      </c>
      <c r="G15" s="478"/>
      <c r="H15" s="479"/>
      <c r="I15" s="73">
        <f>C50</f>
        <v>9.615384615384615</v>
      </c>
      <c r="J15" s="72" t="s">
        <v>138</v>
      </c>
    </row>
    <row r="16" spans="1:17">
      <c r="A16" s="54" t="s">
        <v>0</v>
      </c>
      <c r="B16" s="171">
        <v>50</v>
      </c>
      <c r="C16" s="171">
        <v>18</v>
      </c>
      <c r="D16" s="15" t="s">
        <v>1</v>
      </c>
      <c r="F16" s="474" t="str">
        <f>A51</f>
        <v>Suma oszczędności na 1 rok</v>
      </c>
      <c r="G16" s="475"/>
      <c r="H16" s="476"/>
      <c r="I16" s="70">
        <f>C51</f>
        <v>2591.6800000000007</v>
      </c>
      <c r="J16" s="72" t="s">
        <v>6</v>
      </c>
    </row>
    <row r="17" spans="1:10">
      <c r="A17" s="54" t="s">
        <v>22</v>
      </c>
      <c r="B17" s="16">
        <f>+B16*B9/1000</f>
        <v>156</v>
      </c>
      <c r="C17" s="16">
        <f>+C16*B9/1000</f>
        <v>56.16</v>
      </c>
      <c r="D17" s="15" t="s">
        <v>2</v>
      </c>
      <c r="F17" s="477" t="str">
        <f>A52</f>
        <v>Suma oszczędności w całym okresie trwałości oprawy TurnRound LED*</v>
      </c>
      <c r="G17" s="478"/>
      <c r="H17" s="479"/>
      <c r="I17" s="70">
        <f>C52</f>
        <v>24920.000000000007</v>
      </c>
      <c r="J17" s="72" t="s">
        <v>6</v>
      </c>
    </row>
    <row r="18" spans="1:10">
      <c r="A18" s="54" t="s">
        <v>21</v>
      </c>
      <c r="B18" s="469">
        <v>0.42</v>
      </c>
      <c r="C18" s="470"/>
      <c r="D18" s="15" t="s">
        <v>3</v>
      </c>
      <c r="F18" s="477" t="str">
        <f>A53</f>
        <v>Czas zwrotu z inwestycji</v>
      </c>
      <c r="G18" s="478"/>
      <c r="H18" s="479"/>
      <c r="I18" s="71">
        <f>C53</f>
        <v>7.0996419311026049</v>
      </c>
      <c r="J18" s="72" t="s">
        <v>18</v>
      </c>
    </row>
    <row r="19" spans="1:10">
      <c r="A19" s="54" t="s">
        <v>28</v>
      </c>
      <c r="B19" s="16">
        <f>+B17*B18</f>
        <v>65.52</v>
      </c>
      <c r="C19" s="16">
        <f>+C17*B18</f>
        <v>23.587199999999999</v>
      </c>
      <c r="D19" s="15" t="s">
        <v>4</v>
      </c>
      <c r="F19" s="477" t="str">
        <f>A54</f>
        <v>Oszczędność CO2  w KG</v>
      </c>
      <c r="G19" s="478"/>
      <c r="H19" s="479"/>
      <c r="I19" s="70">
        <f>C54</f>
        <v>4193.28</v>
      </c>
      <c r="J19" s="72" t="s">
        <v>168</v>
      </c>
    </row>
    <row r="20" spans="1:10" s="17" customFormat="1" ht="15.75" thickBot="1">
      <c r="A20" s="99" t="s">
        <v>27</v>
      </c>
      <c r="B20" s="32">
        <f>IF($B$11=0,0,(($B$9*((($B$9/(12/$B$11)/$B$9)*(0.9/$B$12)*B16))/1000)*B18))</f>
        <v>0</v>
      </c>
      <c r="C20" s="32">
        <f>IF($B$11=0,0,(($B$9*((($B$9/(12/$B$11)/$B$9)*(0.9/$B$12)*C16))/1000)*B18))</f>
        <v>0</v>
      </c>
      <c r="D20" s="15" t="s">
        <v>4</v>
      </c>
      <c r="F20" s="69" t="str">
        <f>A56</f>
        <v>Dodatkowo do 30% więcej oszczędności na zużyciu energii elektrycznej przy zainstalowaniu Philips OccuSwitch z czujnikiem ruchu i światła dziennego</v>
      </c>
      <c r="G20" s="2"/>
      <c r="H20" s="2"/>
      <c r="I20" s="2"/>
      <c r="J20" s="2"/>
    </row>
    <row r="21" spans="1:10" ht="13.5" thickTop="1">
      <c r="A21" s="54" t="s">
        <v>26</v>
      </c>
      <c r="B21" s="116">
        <f>+(B19+B20)*B6</f>
        <v>6552</v>
      </c>
      <c r="C21" s="116">
        <f>+(C19+C20)*B6</f>
        <v>2358.7199999999998</v>
      </c>
      <c r="D21" s="15" t="s">
        <v>4</v>
      </c>
    </row>
    <row r="22" spans="1:10">
      <c r="A22" s="56"/>
      <c r="B22" s="4"/>
      <c r="C22" s="4"/>
      <c r="D22" s="15"/>
    </row>
    <row r="23" spans="1:10" ht="16.5" thickBot="1">
      <c r="A23" s="56"/>
      <c r="B23" s="18" t="s">
        <v>5</v>
      </c>
      <c r="C23" s="1">
        <f>+B21-C21</f>
        <v>4193.2800000000007</v>
      </c>
      <c r="D23" s="15" t="s">
        <v>4</v>
      </c>
    </row>
    <row r="24" spans="1:10">
      <c r="A24" s="57"/>
      <c r="B24" s="19"/>
      <c r="C24" s="20"/>
      <c r="D24" s="21"/>
    </row>
    <row r="25" spans="1:10">
      <c r="A25" s="52"/>
      <c r="B25" s="22"/>
      <c r="C25" s="23"/>
      <c r="D25" s="4"/>
    </row>
    <row r="26" spans="1:10">
      <c r="A26" s="75" t="s">
        <v>34</v>
      </c>
      <c r="B26" s="12"/>
      <c r="C26" s="24"/>
      <c r="D26" s="5"/>
    </row>
    <row r="27" spans="1:10">
      <c r="A27" s="56"/>
      <c r="B27" s="42" t="str">
        <f>B15</f>
        <v>Halogen 50W - 12V</v>
      </c>
      <c r="C27" s="154" t="str">
        <f>C15</f>
        <v>TurnRound LED</v>
      </c>
      <c r="D27" s="15"/>
    </row>
    <row r="28" spans="1:10" ht="15" customHeight="1">
      <c r="A28" s="54" t="s">
        <v>23</v>
      </c>
      <c r="B28" s="172">
        <v>5</v>
      </c>
      <c r="C28" s="172">
        <v>229</v>
      </c>
      <c r="D28" s="15" t="s">
        <v>6</v>
      </c>
    </row>
    <row r="29" spans="1:10" ht="15" customHeight="1">
      <c r="A29" s="54" t="s">
        <v>44</v>
      </c>
      <c r="B29" s="173">
        <v>40</v>
      </c>
      <c r="C29" s="140">
        <v>0</v>
      </c>
      <c r="D29" s="15" t="s">
        <v>6</v>
      </c>
    </row>
    <row r="30" spans="1:10" ht="15" customHeight="1">
      <c r="A30" s="54" t="s">
        <v>15</v>
      </c>
      <c r="B30" s="174">
        <v>2000</v>
      </c>
      <c r="C30" s="14">
        <f>IF(C27="TurnRound LED",30000,0)</f>
        <v>30000</v>
      </c>
      <c r="D30" s="15" t="s">
        <v>154</v>
      </c>
    </row>
    <row r="31" spans="1:10" ht="15" hidden="1" customHeight="1">
      <c r="A31" s="54" t="s">
        <v>163</v>
      </c>
      <c r="B31" s="41">
        <f>B9/B30</f>
        <v>1.56</v>
      </c>
      <c r="C31" s="41">
        <f>B9/C30</f>
        <v>0.104</v>
      </c>
      <c r="D31" s="15" t="s">
        <v>150</v>
      </c>
    </row>
    <row r="32" spans="1:10" ht="15" customHeight="1" thickBot="1">
      <c r="A32" s="54" t="s">
        <v>24</v>
      </c>
      <c r="B32" s="32">
        <f>B28*B31</f>
        <v>7.8000000000000007</v>
      </c>
      <c r="C32" s="32">
        <f>C28*C31</f>
        <v>23.815999999999999</v>
      </c>
      <c r="D32" s="15" t="s">
        <v>4</v>
      </c>
    </row>
    <row r="33" spans="1:12" ht="15" customHeight="1" thickTop="1">
      <c r="A33" s="54" t="s">
        <v>25</v>
      </c>
      <c r="B33" s="116">
        <f>B32*B6</f>
        <v>780.00000000000011</v>
      </c>
      <c r="C33" s="116">
        <f>+C32*B6</f>
        <v>2381.6</v>
      </c>
      <c r="D33" s="15" t="s">
        <v>4</v>
      </c>
    </row>
    <row r="34" spans="1:12" ht="15" customHeight="1">
      <c r="A34" s="54"/>
      <c r="B34" s="25"/>
      <c r="C34" s="25"/>
      <c r="D34" s="15"/>
    </row>
    <row r="35" spans="1:12" ht="16.5" thickBot="1">
      <c r="A35" s="56"/>
      <c r="B35" s="26" t="s">
        <v>5</v>
      </c>
      <c r="C35" s="1">
        <f>+B33-C33</f>
        <v>-1601.6</v>
      </c>
      <c r="D35" s="15" t="s">
        <v>4</v>
      </c>
    </row>
    <row r="36" spans="1:12">
      <c r="A36" s="57"/>
      <c r="B36" s="27"/>
      <c r="C36" s="27"/>
      <c r="D36" s="21"/>
    </row>
    <row r="37" spans="1:12">
      <c r="A37" s="52"/>
    </row>
    <row r="38" spans="1:12">
      <c r="A38" s="75" t="s">
        <v>32</v>
      </c>
      <c r="B38" s="28"/>
      <c r="C38" s="28"/>
      <c r="D38" s="5"/>
    </row>
    <row r="39" spans="1:12">
      <c r="A39" s="56"/>
      <c r="B39" s="29" t="str">
        <f>B15</f>
        <v>Halogen 50W - 12V</v>
      </c>
      <c r="C39" s="30" t="str">
        <f>C15</f>
        <v>TurnRound LED</v>
      </c>
      <c r="D39" s="15"/>
    </row>
    <row r="40" spans="1:12">
      <c r="A40" s="54" t="s">
        <v>7</v>
      </c>
      <c r="B40" s="472"/>
      <c r="C40" s="473"/>
      <c r="D40" s="15" t="s">
        <v>6</v>
      </c>
      <c r="G40" s="22"/>
      <c r="H40" s="31"/>
    </row>
    <row r="41" spans="1:12" ht="13.5" thickBot="1">
      <c r="A41" s="54" t="s">
        <v>30</v>
      </c>
      <c r="B41" s="32">
        <f>+B40*B31</f>
        <v>0</v>
      </c>
      <c r="C41" s="32">
        <f>+B40*C31</f>
        <v>0</v>
      </c>
      <c r="D41" s="15" t="s">
        <v>4</v>
      </c>
      <c r="G41" s="22"/>
      <c r="H41" s="33"/>
    </row>
    <row r="42" spans="1:12" ht="13.5" thickTop="1">
      <c r="A42" s="54" t="s">
        <v>29</v>
      </c>
      <c r="B42" s="16">
        <f>+B41*B6</f>
        <v>0</v>
      </c>
      <c r="C42" s="16">
        <f>+C41*B6</f>
        <v>0</v>
      </c>
      <c r="D42" s="15" t="s">
        <v>4</v>
      </c>
      <c r="F42" s="22"/>
    </row>
    <row r="43" spans="1:12">
      <c r="A43" s="54"/>
      <c r="B43" s="11"/>
      <c r="C43" s="11"/>
      <c r="D43" s="15"/>
      <c r="F43" s="22"/>
    </row>
    <row r="44" spans="1:12" ht="16.5" thickBot="1">
      <c r="A44" s="54"/>
      <c r="B44" s="34" t="s">
        <v>5</v>
      </c>
      <c r="C44" s="1">
        <f>(B42-C42)</f>
        <v>0</v>
      </c>
      <c r="D44" s="15" t="s">
        <v>4</v>
      </c>
      <c r="F44" s="35"/>
      <c r="G44" s="36"/>
      <c r="H44" s="36"/>
      <c r="I44" s="36"/>
      <c r="J44" s="36"/>
      <c r="K44" s="36"/>
      <c r="L44" s="36"/>
    </row>
    <row r="45" spans="1:12">
      <c r="A45" s="58"/>
      <c r="B45" s="37"/>
      <c r="C45" s="37"/>
      <c r="D45" s="21"/>
      <c r="F45" s="36"/>
      <c r="G45" s="36"/>
      <c r="H45" s="36"/>
      <c r="I45" s="36"/>
      <c r="J45" s="36"/>
      <c r="K45" s="36"/>
      <c r="L45" s="36"/>
    </row>
    <row r="46" spans="1:12" ht="13.5" thickBot="1">
      <c r="A46" s="45"/>
      <c r="B46" s="11"/>
      <c r="C46" s="11"/>
      <c r="D46" s="4"/>
      <c r="F46" s="36"/>
      <c r="G46" s="36"/>
      <c r="H46" s="36"/>
      <c r="I46" s="36"/>
      <c r="J46" s="36"/>
      <c r="K46" s="36"/>
      <c r="L46" s="36"/>
    </row>
    <row r="47" spans="1:12" s="4" customFormat="1" ht="13.5" thickBot="1">
      <c r="A47" s="74" t="s">
        <v>33</v>
      </c>
      <c r="B47" s="85" t="str">
        <f>B15</f>
        <v>Halogen 50W - 12V</v>
      </c>
      <c r="C47" s="86" t="str">
        <f>C15</f>
        <v>TurnRound LED</v>
      </c>
      <c r="F47" s="44"/>
      <c r="G47" s="44"/>
      <c r="H47" s="44"/>
      <c r="I47" s="44"/>
      <c r="J47" s="44"/>
      <c r="K47" s="44"/>
      <c r="L47" s="44"/>
    </row>
    <row r="48" spans="1:12" s="4" customFormat="1" ht="13.5" thickBot="1">
      <c r="A48" s="83" t="s">
        <v>46</v>
      </c>
      <c r="B48" s="147">
        <f>(B29+B28)*B6</f>
        <v>4500</v>
      </c>
      <c r="C48" s="148">
        <f>(C29+C28)*B6</f>
        <v>22900</v>
      </c>
      <c r="D48" s="48" t="s">
        <v>6</v>
      </c>
      <c r="F48" s="44"/>
      <c r="G48" s="44"/>
      <c r="H48" s="44"/>
      <c r="I48" s="44"/>
      <c r="J48" s="44"/>
      <c r="K48" s="44"/>
      <c r="L48" s="44"/>
    </row>
    <row r="49" spans="1:24" ht="13.5" hidden="1" thickBot="1">
      <c r="A49" s="84" t="s">
        <v>42</v>
      </c>
      <c r="B49" s="144">
        <f>B21+B33+B42</f>
        <v>7332</v>
      </c>
      <c r="C49" s="145">
        <f>C21+C33+C42</f>
        <v>4740.32</v>
      </c>
      <c r="D49" s="48" t="s">
        <v>6</v>
      </c>
      <c r="F49" s="36"/>
      <c r="G49" s="36"/>
      <c r="H49" s="36"/>
      <c r="I49" s="36"/>
      <c r="J49" s="36"/>
      <c r="K49" s="36"/>
      <c r="L49" s="36"/>
      <c r="M49" s="36"/>
      <c r="N49" s="36"/>
      <c r="O49" s="36"/>
      <c r="P49" s="36"/>
      <c r="Q49" s="36"/>
      <c r="R49" s="36"/>
      <c r="S49" s="36"/>
      <c r="T49" s="36"/>
      <c r="U49" s="36"/>
      <c r="V49" s="36"/>
      <c r="W49" s="36"/>
      <c r="X49" s="36"/>
    </row>
    <row r="50" spans="1:24" ht="15">
      <c r="A50" s="490" t="s">
        <v>155</v>
      </c>
      <c r="B50" s="491"/>
      <c r="C50" s="78">
        <f>C30/B9</f>
        <v>9.615384615384615</v>
      </c>
      <c r="D50" s="50" t="s">
        <v>138</v>
      </c>
      <c r="E50" s="4"/>
      <c r="F50" s="39"/>
      <c r="G50" s="39"/>
      <c r="H50" s="39"/>
      <c r="I50" s="39"/>
      <c r="J50" s="39"/>
      <c r="K50" s="39"/>
      <c r="L50" s="39"/>
      <c r="M50" s="39"/>
      <c r="N50" s="38"/>
      <c r="O50" s="38"/>
      <c r="P50" s="38"/>
      <c r="Q50" s="38"/>
      <c r="R50" s="38"/>
      <c r="S50" s="38"/>
      <c r="T50" s="36"/>
      <c r="U50" s="36"/>
      <c r="V50" s="36"/>
      <c r="W50" s="36"/>
      <c r="X50" s="36"/>
    </row>
    <row r="51" spans="1:24" ht="15">
      <c r="A51" s="484" t="s">
        <v>43</v>
      </c>
      <c r="B51" s="485"/>
      <c r="C51" s="79">
        <f>C23+C35+C44</f>
        <v>2591.6800000000007</v>
      </c>
      <c r="D51" s="48" t="s">
        <v>4</v>
      </c>
      <c r="F51" s="39"/>
      <c r="G51" s="39"/>
      <c r="H51" s="39"/>
      <c r="I51" s="39"/>
      <c r="J51" s="39"/>
      <c r="K51" s="39"/>
      <c r="L51" s="39"/>
      <c r="M51" s="39"/>
      <c r="V51" s="36"/>
      <c r="W51" s="36"/>
      <c r="X51" s="36"/>
    </row>
    <row r="52" spans="1:24" ht="15">
      <c r="A52" s="484" t="s">
        <v>164</v>
      </c>
      <c r="B52" s="485"/>
      <c r="C52" s="80">
        <f>C51*C50</f>
        <v>24920.000000000007</v>
      </c>
      <c r="D52" s="49" t="s">
        <v>6</v>
      </c>
      <c r="F52" s="39"/>
      <c r="G52" s="39"/>
      <c r="H52" s="39"/>
      <c r="I52" s="39"/>
      <c r="J52" s="39"/>
      <c r="K52" s="39"/>
      <c r="L52" s="39"/>
      <c r="M52" s="39"/>
      <c r="V52" s="36"/>
      <c r="W52" s="36"/>
      <c r="X52" s="36"/>
    </row>
    <row r="53" spans="1:24" ht="15">
      <c r="A53" s="484" t="s">
        <v>8</v>
      </c>
      <c r="B53" s="485"/>
      <c r="C53" s="81">
        <f>(B48-C48)/(C49-B49)</f>
        <v>7.0996419311026049</v>
      </c>
      <c r="D53" s="50" t="s">
        <v>18</v>
      </c>
      <c r="F53" s="108" t="s">
        <v>9</v>
      </c>
      <c r="G53" s="39">
        <v>0</v>
      </c>
      <c r="H53" s="39">
        <v>1</v>
      </c>
      <c r="I53" s="39">
        <v>2</v>
      </c>
      <c r="J53" s="39">
        <v>3</v>
      </c>
      <c r="K53" s="39">
        <v>4</v>
      </c>
      <c r="L53" s="39">
        <v>5</v>
      </c>
      <c r="M53" s="39">
        <v>6</v>
      </c>
      <c r="V53" s="36"/>
      <c r="W53" s="36"/>
      <c r="X53" s="36"/>
    </row>
    <row r="54" spans="1:24" s="36" customFormat="1" ht="15.75" thickBot="1">
      <c r="A54" s="486" t="s">
        <v>47</v>
      </c>
      <c r="B54" s="487"/>
      <c r="C54" s="82">
        <f>(B17-C17)*0.42*B6</f>
        <v>4193.28</v>
      </c>
      <c r="D54" s="50" t="s">
        <v>168</v>
      </c>
      <c r="E54" s="76"/>
      <c r="F54" s="61" t="s">
        <v>10</v>
      </c>
      <c r="G54" s="62">
        <f t="shared" ref="G54:M54" si="0">$B$9*G53</f>
        <v>0</v>
      </c>
      <c r="H54" s="62">
        <f t="shared" si="0"/>
        <v>3120</v>
      </c>
      <c r="I54" s="62">
        <f t="shared" si="0"/>
        <v>6240</v>
      </c>
      <c r="J54" s="62">
        <f t="shared" si="0"/>
        <v>9360</v>
      </c>
      <c r="K54" s="62">
        <f t="shared" si="0"/>
        <v>12480</v>
      </c>
      <c r="L54" s="62">
        <f t="shared" si="0"/>
        <v>15600</v>
      </c>
      <c r="M54" s="62">
        <f t="shared" si="0"/>
        <v>18720</v>
      </c>
      <c r="N54" s="77"/>
      <c r="O54" s="77"/>
      <c r="P54" s="77"/>
      <c r="Q54" s="77"/>
      <c r="R54" s="2"/>
      <c r="S54" s="2"/>
      <c r="T54" s="2"/>
      <c r="U54" s="2"/>
    </row>
    <row r="55" spans="1:24" s="36" customFormat="1">
      <c r="C55" s="47"/>
      <c r="D55" s="63"/>
      <c r="E55" s="76"/>
      <c r="F55" s="64" t="str">
        <f>B15</f>
        <v>Halogen 50W - 12V</v>
      </c>
      <c r="G55" s="62">
        <f>B28*B6+B29*B6</f>
        <v>4500</v>
      </c>
      <c r="H55" s="62">
        <f t="shared" ref="H55:M55" si="1">G55+$B$49</f>
        <v>11832</v>
      </c>
      <c r="I55" s="62">
        <f t="shared" si="1"/>
        <v>19164</v>
      </c>
      <c r="J55" s="62">
        <f t="shared" si="1"/>
        <v>26496</v>
      </c>
      <c r="K55" s="62">
        <f t="shared" si="1"/>
        <v>33828</v>
      </c>
      <c r="L55" s="62">
        <f t="shared" si="1"/>
        <v>41160</v>
      </c>
      <c r="M55" s="65">
        <f t="shared" si="1"/>
        <v>48492</v>
      </c>
      <c r="N55" s="76"/>
      <c r="O55" s="2"/>
      <c r="P55" s="2"/>
      <c r="Q55" s="2"/>
      <c r="R55" s="2"/>
      <c r="S55" s="2"/>
      <c r="T55" s="2"/>
      <c r="U55" s="2"/>
    </row>
    <row r="56" spans="1:24" s="36" customFormat="1">
      <c r="A56" s="381" t="s">
        <v>283</v>
      </c>
      <c r="B56" s="2"/>
      <c r="C56" s="2"/>
      <c r="D56" s="60"/>
      <c r="E56" s="76"/>
      <c r="F56" s="66" t="str">
        <f>C15</f>
        <v>TurnRound LED</v>
      </c>
      <c r="G56" s="62">
        <f>(C28+C29)*B6</f>
        <v>22900</v>
      </c>
      <c r="H56" s="62">
        <f t="shared" ref="H56:M56" si="2">G56+$C$49</f>
        <v>27640.32</v>
      </c>
      <c r="I56" s="62">
        <f t="shared" si="2"/>
        <v>32380.639999999999</v>
      </c>
      <c r="J56" s="62">
        <f t="shared" si="2"/>
        <v>37120.959999999999</v>
      </c>
      <c r="K56" s="62">
        <f t="shared" si="2"/>
        <v>41861.279999999999</v>
      </c>
      <c r="L56" s="62">
        <f t="shared" si="2"/>
        <v>46601.599999999999</v>
      </c>
      <c r="M56" s="65">
        <f t="shared" si="2"/>
        <v>51341.919999999998</v>
      </c>
      <c r="N56" s="76"/>
      <c r="O56" s="2"/>
      <c r="P56" s="2"/>
      <c r="Q56" s="2"/>
      <c r="R56" s="2"/>
      <c r="S56" s="2"/>
      <c r="T56" s="2"/>
      <c r="U56" s="2"/>
    </row>
    <row r="57" spans="1:24" s="36" customFormat="1">
      <c r="A57" s="2"/>
      <c r="B57" s="46"/>
      <c r="C57" s="2"/>
      <c r="D57" s="60"/>
      <c r="E57" s="76"/>
      <c r="F57" s="66" t="e">
        <f>#REF!</f>
        <v>#REF!</v>
      </c>
      <c r="G57" s="67" t="e">
        <f>(#REF!+#REF!)*B6</f>
        <v>#REF!</v>
      </c>
      <c r="H57" s="65" t="e">
        <f>G57+#REF!</f>
        <v>#REF!</v>
      </c>
      <c r="I57" s="65" t="e">
        <f>H57+#REF!</f>
        <v>#REF!</v>
      </c>
      <c r="J57" s="65" t="e">
        <f>I57+#REF!</f>
        <v>#REF!</v>
      </c>
      <c r="K57" s="65" t="e">
        <f>J57+#REF!</f>
        <v>#REF!</v>
      </c>
      <c r="L57" s="65" t="e">
        <f>K57+#REF!</f>
        <v>#REF!</v>
      </c>
      <c r="M57" s="65" t="e">
        <f>L57+#REF!</f>
        <v>#REF!</v>
      </c>
      <c r="N57" s="76"/>
      <c r="O57" s="2"/>
      <c r="P57" s="2"/>
      <c r="Q57" s="2"/>
      <c r="R57" s="2"/>
      <c r="S57" s="2"/>
      <c r="T57" s="2"/>
      <c r="U57" s="2"/>
    </row>
    <row r="58" spans="1:24" s="36" customFormat="1" ht="15">
      <c r="A58" s="2" t="s">
        <v>141</v>
      </c>
      <c r="B58" s="156"/>
      <c r="C58" s="2"/>
      <c r="D58" s="60"/>
      <c r="E58" s="76"/>
      <c r="F58" s="60"/>
      <c r="G58" s="60"/>
      <c r="H58" s="60"/>
      <c r="I58" s="60"/>
      <c r="J58" s="60"/>
      <c r="K58" s="60"/>
      <c r="L58" s="60"/>
      <c r="M58" s="60"/>
      <c r="N58" s="115"/>
      <c r="O58" s="109"/>
      <c r="P58" s="109"/>
      <c r="Q58" s="2"/>
      <c r="R58" s="2"/>
      <c r="S58" s="2"/>
      <c r="T58" s="2"/>
      <c r="U58" s="2"/>
    </row>
    <row r="59" spans="1:24" s="36" customFormat="1">
      <c r="A59" s="2"/>
      <c r="B59" s="2"/>
      <c r="C59" s="2"/>
      <c r="D59" s="60"/>
      <c r="E59" s="76"/>
      <c r="F59" s="60"/>
      <c r="G59" s="60"/>
      <c r="H59" s="60"/>
      <c r="I59" s="60"/>
      <c r="J59" s="60"/>
      <c r="K59" s="60"/>
      <c r="L59" s="60"/>
      <c r="M59" s="60"/>
      <c r="N59" s="115"/>
      <c r="O59" s="109"/>
      <c r="P59" s="109"/>
      <c r="Q59" s="2"/>
      <c r="R59" s="2"/>
      <c r="S59" s="2"/>
      <c r="T59" s="2"/>
      <c r="U59" s="2"/>
    </row>
    <row r="60" spans="1:24" s="36" customFormat="1">
      <c r="A60" s="2" t="s">
        <v>165</v>
      </c>
      <c r="B60" s="2"/>
      <c r="C60" s="2"/>
    </row>
    <row r="61" spans="1:24" ht="78.75" customHeight="1">
      <c r="A61" s="480" t="s">
        <v>148</v>
      </c>
      <c r="B61" s="480"/>
      <c r="C61" s="480"/>
      <c r="D61" s="480"/>
    </row>
    <row r="62" spans="1:24" ht="52.5" customHeight="1">
      <c r="A62" s="481" t="s">
        <v>149</v>
      </c>
      <c r="B62" s="481"/>
      <c r="C62" s="481"/>
      <c r="D62" s="481"/>
    </row>
    <row r="63" spans="1:24" s="36" customFormat="1"/>
    <row r="64" spans="1:24" s="36" customFormat="1">
      <c r="C64" s="35"/>
    </row>
    <row r="65" spans="1:16" ht="13.5" thickBot="1">
      <c r="A65" s="106" t="s">
        <v>45</v>
      </c>
      <c r="B65" s="22" t="s">
        <v>84</v>
      </c>
      <c r="C65" s="22"/>
      <c r="N65" s="109"/>
      <c r="O65" s="109"/>
      <c r="P65" s="109"/>
    </row>
    <row r="66" spans="1:16">
      <c r="A66" s="162"/>
      <c r="B66" s="107">
        <f ca="1">TODAY()</f>
        <v>41071</v>
      </c>
      <c r="C66" s="22"/>
      <c r="N66" s="109"/>
      <c r="O66" s="109"/>
      <c r="P66" s="109"/>
    </row>
    <row r="67" spans="1:16">
      <c r="A67" s="163"/>
      <c r="C67" s="22"/>
      <c r="N67" s="109"/>
      <c r="O67" s="109"/>
      <c r="P67" s="109"/>
    </row>
    <row r="68" spans="1:16">
      <c r="A68" s="163"/>
      <c r="C68" s="22"/>
      <c r="N68" s="109"/>
      <c r="O68" s="109"/>
      <c r="P68" s="109"/>
    </row>
    <row r="69" spans="1:16">
      <c r="A69" s="163"/>
      <c r="C69" s="22"/>
      <c r="N69" s="109"/>
      <c r="O69" s="109"/>
      <c r="P69" s="109"/>
    </row>
    <row r="70" spans="1:16">
      <c r="A70" s="163"/>
      <c r="N70" s="109"/>
      <c r="O70" s="109"/>
      <c r="P70" s="109"/>
    </row>
    <row r="71" spans="1:16">
      <c r="A71" s="163"/>
      <c r="N71" s="109"/>
      <c r="O71" s="109"/>
      <c r="P71" s="109"/>
    </row>
    <row r="72" spans="1:16">
      <c r="A72" s="163"/>
      <c r="N72" s="109"/>
      <c r="O72" s="109"/>
      <c r="P72" s="109"/>
    </row>
    <row r="73" spans="1:16">
      <c r="A73" s="163"/>
      <c r="N73" s="109"/>
      <c r="O73" s="109"/>
      <c r="P73" s="109"/>
    </row>
    <row r="74" spans="1:16">
      <c r="A74" s="163"/>
      <c r="B74" s="22"/>
      <c r="N74" s="109"/>
      <c r="O74" s="109"/>
      <c r="P74" s="109"/>
    </row>
    <row r="75" spans="1:16">
      <c r="A75" s="163"/>
      <c r="B75" s="22"/>
      <c r="N75" s="109"/>
      <c r="O75" s="109"/>
      <c r="P75" s="109"/>
    </row>
    <row r="76" spans="1:16">
      <c r="A76" s="163"/>
      <c r="N76" s="109"/>
      <c r="O76" s="109"/>
      <c r="P76" s="109"/>
    </row>
    <row r="77" spans="1:16" ht="13.5" thickBot="1">
      <c r="A77" s="164"/>
      <c r="N77" s="109"/>
      <c r="O77" s="109"/>
      <c r="P77" s="109"/>
    </row>
    <row r="78" spans="1:16">
      <c r="N78" s="109"/>
      <c r="O78" s="109"/>
      <c r="P78" s="109"/>
    </row>
    <row r="79" spans="1:16">
      <c r="A79" s="51" t="s">
        <v>159</v>
      </c>
      <c r="N79" s="109"/>
      <c r="O79" s="109"/>
      <c r="P79" s="109"/>
    </row>
    <row r="80" spans="1:16">
      <c r="N80" s="109"/>
      <c r="O80" s="109"/>
      <c r="P80" s="109"/>
    </row>
    <row r="81" spans="1:1" s="36" customFormat="1">
      <c r="A81" s="59"/>
    </row>
    <row r="82" spans="1:1" s="36" customFormat="1">
      <c r="A82" s="59"/>
    </row>
    <row r="83" spans="1:1" s="36" customFormat="1">
      <c r="A83" s="59"/>
    </row>
    <row r="84" spans="1:1" s="36" customFormat="1">
      <c r="A84" s="59"/>
    </row>
    <row r="85" spans="1:1" s="36" customFormat="1">
      <c r="A85" s="59"/>
    </row>
    <row r="86" spans="1:1" s="36" customFormat="1">
      <c r="A86" s="59"/>
    </row>
    <row r="87" spans="1:1" s="36" customFormat="1">
      <c r="A87" s="59"/>
    </row>
    <row r="88" spans="1:1" s="36" customFormat="1">
      <c r="A88" s="59"/>
    </row>
    <row r="89" spans="1:1" s="36" customFormat="1">
      <c r="A89" s="59"/>
    </row>
    <row r="90" spans="1:1" s="36" customFormat="1">
      <c r="A90" s="59"/>
    </row>
    <row r="91" spans="1:1" s="36" customFormat="1">
      <c r="A91" s="59"/>
    </row>
    <row r="92" spans="1:1" s="36" customFormat="1">
      <c r="A92" s="59"/>
    </row>
    <row r="93" spans="1:1" s="36" customFormat="1">
      <c r="A93" s="59"/>
    </row>
    <row r="94" spans="1:1" s="36" customFormat="1">
      <c r="A94" s="59"/>
    </row>
    <row r="95" spans="1:1" s="36" customFormat="1">
      <c r="A95" s="59"/>
    </row>
    <row r="96" spans="1:1" s="36" customFormat="1">
      <c r="A96" s="59"/>
    </row>
    <row r="97" spans="1:1" s="36" customFormat="1">
      <c r="A97" s="59"/>
    </row>
    <row r="98" spans="1:1" s="36" customFormat="1">
      <c r="A98" s="59"/>
    </row>
    <row r="99" spans="1:1" s="36" customFormat="1">
      <c r="A99" s="59"/>
    </row>
    <row r="100" spans="1:1" s="36" customFormat="1">
      <c r="A100" s="59"/>
    </row>
    <row r="101" spans="1:1" s="36" customFormat="1">
      <c r="A101" s="59"/>
    </row>
    <row r="102" spans="1:1" s="36" customFormat="1">
      <c r="A102" s="59"/>
    </row>
    <row r="103" spans="1:1" s="36" customFormat="1">
      <c r="A103" s="59"/>
    </row>
    <row r="104" spans="1:1" s="36" customFormat="1">
      <c r="A104" s="59"/>
    </row>
    <row r="105" spans="1:1" s="36" customFormat="1">
      <c r="A105" s="59"/>
    </row>
    <row r="106" spans="1:1" s="36" customFormat="1">
      <c r="A106" s="59"/>
    </row>
    <row r="107" spans="1:1" s="36" customFormat="1">
      <c r="A107" s="59"/>
    </row>
    <row r="108" spans="1:1" s="36" customFormat="1">
      <c r="A108" s="59"/>
    </row>
    <row r="109" spans="1:1" s="36" customFormat="1">
      <c r="A109" s="59"/>
    </row>
    <row r="110" spans="1:1" s="36" customFormat="1">
      <c r="A110" s="59"/>
    </row>
    <row r="111" spans="1:1" s="36" customFormat="1">
      <c r="A111" s="59"/>
    </row>
    <row r="112" spans="1:1" s="36" customFormat="1">
      <c r="A112" s="59"/>
    </row>
    <row r="113" spans="1:1" s="36" customFormat="1">
      <c r="A113" s="59"/>
    </row>
    <row r="114" spans="1:1" s="36" customFormat="1">
      <c r="A114" s="59"/>
    </row>
    <row r="115" spans="1:1" s="36" customFormat="1">
      <c r="A115" s="59"/>
    </row>
    <row r="116" spans="1:1" s="36" customFormat="1">
      <c r="A116" s="59"/>
    </row>
    <row r="117" spans="1:1" s="36" customFormat="1">
      <c r="A117" s="59"/>
    </row>
    <row r="118" spans="1:1" s="36" customFormat="1">
      <c r="A118" s="59"/>
    </row>
    <row r="119" spans="1:1" s="36" customFormat="1">
      <c r="A119" s="59"/>
    </row>
    <row r="120" spans="1:1" s="36" customFormat="1">
      <c r="A120" s="59"/>
    </row>
    <row r="121" spans="1:1" s="36" customFormat="1">
      <c r="A121" s="59"/>
    </row>
    <row r="122" spans="1:1" s="36" customFormat="1">
      <c r="A122" s="59"/>
    </row>
    <row r="123" spans="1:1" s="36" customFormat="1">
      <c r="A123" s="59"/>
    </row>
    <row r="124" spans="1:1" s="36" customFormat="1">
      <c r="A124" s="59"/>
    </row>
    <row r="125" spans="1:1" s="36" customFormat="1">
      <c r="A125" s="59"/>
    </row>
    <row r="126" spans="1:1" s="36" customFormat="1">
      <c r="A126" s="59"/>
    </row>
    <row r="127" spans="1:1" s="36" customFormat="1">
      <c r="A127" s="59"/>
    </row>
    <row r="128" spans="1:1" s="36" customFormat="1">
      <c r="A128" s="59"/>
    </row>
    <row r="129" spans="1:1" s="36" customFormat="1">
      <c r="A129" s="59"/>
    </row>
    <row r="130" spans="1:1" s="36" customFormat="1">
      <c r="A130" s="59"/>
    </row>
    <row r="131" spans="1:1" s="36" customFormat="1">
      <c r="A131" s="59"/>
    </row>
    <row r="132" spans="1:1" s="36" customFormat="1">
      <c r="A132" s="59"/>
    </row>
    <row r="133" spans="1:1" s="36" customFormat="1">
      <c r="A133" s="59"/>
    </row>
    <row r="134" spans="1:1" s="36" customFormat="1">
      <c r="A134" s="59"/>
    </row>
    <row r="135" spans="1:1" s="36" customFormat="1">
      <c r="A135" s="59"/>
    </row>
    <row r="136" spans="1:1" s="36" customFormat="1">
      <c r="A136" s="59"/>
    </row>
    <row r="137" spans="1:1" s="36" customFormat="1">
      <c r="A137" s="59"/>
    </row>
    <row r="138" spans="1:1" s="36" customFormat="1">
      <c r="A138" s="59"/>
    </row>
    <row r="139" spans="1:1" s="36" customFormat="1">
      <c r="A139" s="59"/>
    </row>
    <row r="140" spans="1:1" s="36" customFormat="1">
      <c r="A140" s="59"/>
    </row>
    <row r="141" spans="1:1" s="36" customFormat="1">
      <c r="A141" s="59"/>
    </row>
    <row r="142" spans="1:1" s="36" customFormat="1">
      <c r="A142" s="59"/>
    </row>
    <row r="143" spans="1:1" s="36" customFormat="1">
      <c r="A143" s="59"/>
    </row>
    <row r="144" spans="1:1" s="36" customFormat="1">
      <c r="A144" s="59"/>
    </row>
    <row r="145" spans="1:1" s="36" customFormat="1">
      <c r="A145" s="59"/>
    </row>
    <row r="146" spans="1:1" s="36" customFormat="1">
      <c r="A146" s="59"/>
    </row>
    <row r="147" spans="1:1" s="36" customFormat="1">
      <c r="A147" s="59"/>
    </row>
    <row r="148" spans="1:1" s="36" customFormat="1">
      <c r="A148" s="59"/>
    </row>
    <row r="149" spans="1:1" s="36" customFormat="1">
      <c r="A149" s="59"/>
    </row>
    <row r="150" spans="1:1" s="36" customFormat="1">
      <c r="A150" s="59"/>
    </row>
    <row r="151" spans="1:1" s="36" customFormat="1">
      <c r="A151" s="59"/>
    </row>
    <row r="152" spans="1:1" s="36" customFormat="1">
      <c r="A152" s="59"/>
    </row>
    <row r="153" spans="1:1" s="36" customFormat="1">
      <c r="A153" s="59"/>
    </row>
    <row r="154" spans="1:1" s="36" customFormat="1">
      <c r="A154" s="59"/>
    </row>
    <row r="155" spans="1:1" s="36" customFormat="1">
      <c r="A155" s="59"/>
    </row>
    <row r="156" spans="1:1" s="36" customFormat="1">
      <c r="A156" s="59"/>
    </row>
    <row r="157" spans="1:1" s="36" customFormat="1">
      <c r="A157" s="59"/>
    </row>
    <row r="158" spans="1:1" s="36" customFormat="1">
      <c r="A158" s="59"/>
    </row>
    <row r="159" spans="1:1" s="36" customFormat="1">
      <c r="A159" s="59"/>
    </row>
    <row r="160" spans="1:1" s="36" customFormat="1">
      <c r="A160" s="59"/>
    </row>
    <row r="161" spans="1:1" s="36" customFormat="1">
      <c r="A161" s="59"/>
    </row>
    <row r="162" spans="1:1" s="36" customFormat="1">
      <c r="A162" s="59"/>
    </row>
    <row r="163" spans="1:1" s="36" customFormat="1">
      <c r="A163" s="59"/>
    </row>
    <row r="164" spans="1:1" s="36" customFormat="1">
      <c r="A164" s="59"/>
    </row>
    <row r="165" spans="1:1" s="36" customFormat="1">
      <c r="A165" s="59"/>
    </row>
    <row r="166" spans="1:1" s="36" customFormat="1">
      <c r="A166" s="59"/>
    </row>
    <row r="167" spans="1:1" s="36" customFormat="1">
      <c r="A167" s="59"/>
    </row>
    <row r="168" spans="1:1" s="36" customFormat="1">
      <c r="A168" s="59"/>
    </row>
    <row r="169" spans="1:1" s="36" customFormat="1">
      <c r="A169" s="59"/>
    </row>
    <row r="170" spans="1:1" s="36" customFormat="1">
      <c r="A170" s="59"/>
    </row>
    <row r="171" spans="1:1" s="36" customFormat="1">
      <c r="A171" s="59"/>
    </row>
    <row r="172" spans="1:1" s="36" customFormat="1">
      <c r="A172" s="59"/>
    </row>
    <row r="173" spans="1:1" s="36" customFormat="1">
      <c r="A173" s="59"/>
    </row>
    <row r="174" spans="1:1" s="36" customFormat="1">
      <c r="A174" s="59"/>
    </row>
    <row r="175" spans="1:1" s="36" customFormat="1">
      <c r="A175" s="59"/>
    </row>
    <row r="176" spans="1:1" s="36" customFormat="1">
      <c r="A176" s="59"/>
    </row>
    <row r="177" spans="1:1" s="36" customFormat="1">
      <c r="A177" s="59"/>
    </row>
    <row r="178" spans="1:1" s="36" customFormat="1">
      <c r="A178" s="59"/>
    </row>
    <row r="179" spans="1:1" s="36" customFormat="1">
      <c r="A179" s="59"/>
    </row>
    <row r="180" spans="1:1" s="36" customFormat="1">
      <c r="A180" s="59"/>
    </row>
    <row r="181" spans="1:1" s="36" customFormat="1">
      <c r="A181" s="59"/>
    </row>
    <row r="182" spans="1:1" s="36" customFormat="1">
      <c r="A182" s="59"/>
    </row>
    <row r="183" spans="1:1" s="36" customFormat="1">
      <c r="A183" s="59"/>
    </row>
    <row r="184" spans="1:1" s="36" customFormat="1">
      <c r="A184" s="59"/>
    </row>
    <row r="185" spans="1:1" s="36" customFormat="1">
      <c r="A185" s="59"/>
    </row>
    <row r="186" spans="1:1" s="36" customFormat="1">
      <c r="A186" s="59"/>
    </row>
    <row r="187" spans="1:1" s="36" customFormat="1">
      <c r="A187" s="59"/>
    </row>
    <row r="188" spans="1:1" s="36" customFormat="1">
      <c r="A188" s="59"/>
    </row>
    <row r="189" spans="1:1" s="36" customFormat="1">
      <c r="A189" s="59"/>
    </row>
    <row r="190" spans="1:1" s="36" customFormat="1">
      <c r="A190" s="59"/>
    </row>
    <row r="191" spans="1:1" s="36" customFormat="1">
      <c r="A191" s="59"/>
    </row>
    <row r="192" spans="1:1" s="36" customFormat="1">
      <c r="A192" s="59"/>
    </row>
    <row r="193" spans="1:1" s="36" customFormat="1">
      <c r="A193" s="59"/>
    </row>
    <row r="194" spans="1:1" s="36" customFormat="1">
      <c r="A194" s="59"/>
    </row>
    <row r="195" spans="1:1" s="36" customFormat="1">
      <c r="A195" s="59"/>
    </row>
    <row r="196" spans="1:1" s="36" customFormat="1">
      <c r="A196" s="59"/>
    </row>
    <row r="197" spans="1:1" s="36" customFormat="1">
      <c r="A197" s="59"/>
    </row>
    <row r="198" spans="1:1" s="36" customFormat="1">
      <c r="A198" s="59"/>
    </row>
    <row r="199" spans="1:1" s="36" customFormat="1">
      <c r="A199" s="59"/>
    </row>
    <row r="200" spans="1:1" s="36" customFormat="1">
      <c r="A200" s="59"/>
    </row>
    <row r="201" spans="1:1" s="36" customFormat="1">
      <c r="A201" s="59"/>
    </row>
    <row r="202" spans="1:1" s="36" customFormat="1">
      <c r="A202" s="59"/>
    </row>
    <row r="203" spans="1:1" s="36" customFormat="1">
      <c r="A203" s="59"/>
    </row>
    <row r="204" spans="1:1" s="36" customFormat="1">
      <c r="A204" s="59"/>
    </row>
    <row r="205" spans="1:1" s="36" customFormat="1">
      <c r="A205" s="59"/>
    </row>
    <row r="206" spans="1:1" s="36" customFormat="1">
      <c r="A206" s="59"/>
    </row>
    <row r="207" spans="1:1" s="36" customFormat="1">
      <c r="A207" s="59"/>
    </row>
    <row r="208" spans="1:1" s="36" customFormat="1">
      <c r="A208" s="59"/>
    </row>
    <row r="209" spans="1:1" s="36" customFormat="1">
      <c r="A209" s="59"/>
    </row>
    <row r="210" spans="1:1" s="36" customFormat="1">
      <c r="A210" s="59"/>
    </row>
    <row r="211" spans="1:1" s="36" customFormat="1">
      <c r="A211" s="59"/>
    </row>
    <row r="212" spans="1:1" s="36" customFormat="1">
      <c r="A212" s="59"/>
    </row>
    <row r="213" spans="1:1" s="36" customFormat="1">
      <c r="A213" s="59"/>
    </row>
    <row r="214" spans="1:1" s="36" customFormat="1">
      <c r="A214" s="59"/>
    </row>
    <row r="215" spans="1:1" s="36" customFormat="1">
      <c r="A215" s="59"/>
    </row>
    <row r="216" spans="1:1" s="36" customFormat="1">
      <c r="A216" s="59"/>
    </row>
    <row r="217" spans="1:1" s="36" customFormat="1">
      <c r="A217" s="59"/>
    </row>
    <row r="218" spans="1:1" s="36" customFormat="1">
      <c r="A218" s="59"/>
    </row>
    <row r="219" spans="1:1" s="36" customFormat="1">
      <c r="A219" s="59"/>
    </row>
    <row r="220" spans="1:1" s="36" customFormat="1">
      <c r="A220" s="59"/>
    </row>
    <row r="221" spans="1:1" s="36" customFormat="1">
      <c r="A221" s="59"/>
    </row>
    <row r="222" spans="1:1" s="36" customFormat="1">
      <c r="A222" s="59"/>
    </row>
    <row r="223" spans="1:1" s="36" customFormat="1">
      <c r="A223" s="59"/>
    </row>
    <row r="224" spans="1:1" s="36" customFormat="1">
      <c r="A224" s="59"/>
    </row>
    <row r="225" spans="1:1" s="36" customFormat="1">
      <c r="A225" s="59"/>
    </row>
    <row r="226" spans="1:1" s="36" customFormat="1">
      <c r="A226" s="59"/>
    </row>
    <row r="227" spans="1:1" s="36" customFormat="1">
      <c r="A227" s="59"/>
    </row>
    <row r="228" spans="1:1" s="36" customFormat="1">
      <c r="A228" s="59"/>
    </row>
    <row r="229" spans="1:1" s="36" customFormat="1">
      <c r="A229" s="59"/>
    </row>
    <row r="230" spans="1:1" s="36" customFormat="1">
      <c r="A230" s="59"/>
    </row>
    <row r="231" spans="1:1" s="36" customFormat="1">
      <c r="A231" s="59"/>
    </row>
    <row r="232" spans="1:1" s="36" customFormat="1">
      <c r="A232" s="59"/>
    </row>
    <row r="233" spans="1:1" s="36" customFormat="1">
      <c r="A233" s="59"/>
    </row>
    <row r="234" spans="1:1" s="36" customFormat="1">
      <c r="A234" s="59"/>
    </row>
    <row r="235" spans="1:1" s="36" customFormat="1">
      <c r="A235" s="59"/>
    </row>
    <row r="236" spans="1:1" s="36" customFormat="1">
      <c r="A236" s="59"/>
    </row>
    <row r="237" spans="1:1" s="36" customFormat="1">
      <c r="A237" s="59"/>
    </row>
    <row r="238" spans="1:1" s="36" customFormat="1">
      <c r="A238" s="59"/>
    </row>
    <row r="239" spans="1:1" s="36" customFormat="1">
      <c r="A239" s="59"/>
    </row>
    <row r="240" spans="1:1" s="36" customFormat="1">
      <c r="A240" s="59"/>
    </row>
    <row r="241" spans="1:1" s="36" customFormat="1">
      <c r="A241" s="59"/>
    </row>
    <row r="242" spans="1:1" s="36" customFormat="1">
      <c r="A242" s="59"/>
    </row>
    <row r="243" spans="1:1" s="36" customFormat="1">
      <c r="A243" s="59"/>
    </row>
    <row r="244" spans="1:1" s="36" customFormat="1">
      <c r="A244" s="59"/>
    </row>
    <row r="245" spans="1:1" s="36" customFormat="1">
      <c r="A245" s="59"/>
    </row>
    <row r="246" spans="1:1" s="36" customFormat="1">
      <c r="A246" s="59"/>
    </row>
    <row r="247" spans="1:1" s="36" customFormat="1">
      <c r="A247" s="59"/>
    </row>
    <row r="248" spans="1:1" s="36" customFormat="1">
      <c r="A248" s="59"/>
    </row>
    <row r="249" spans="1:1" s="36" customFormat="1">
      <c r="A249" s="59"/>
    </row>
    <row r="250" spans="1:1" s="36" customFormat="1">
      <c r="A250" s="59"/>
    </row>
    <row r="251" spans="1:1" s="36" customFormat="1">
      <c r="A251" s="59"/>
    </row>
    <row r="252" spans="1:1" s="36" customFormat="1">
      <c r="A252" s="59"/>
    </row>
    <row r="253" spans="1:1" s="36" customFormat="1">
      <c r="A253" s="59"/>
    </row>
    <row r="254" spans="1:1" s="36" customFormat="1">
      <c r="A254" s="59"/>
    </row>
    <row r="255" spans="1:1" s="36" customFormat="1">
      <c r="A255" s="59"/>
    </row>
  </sheetData>
  <sheetProtection password="CC24" sheet="1" objects="1" scenarios="1"/>
  <mergeCells count="16">
    <mergeCell ref="F18:H18"/>
    <mergeCell ref="C4:D4"/>
    <mergeCell ref="F15:H15"/>
    <mergeCell ref="C5:D5"/>
    <mergeCell ref="F16:H16"/>
    <mergeCell ref="F17:H17"/>
    <mergeCell ref="B18:C18"/>
    <mergeCell ref="A61:D61"/>
    <mergeCell ref="A62:D62"/>
    <mergeCell ref="A53:B53"/>
    <mergeCell ref="A54:B54"/>
    <mergeCell ref="F19:H19"/>
    <mergeCell ref="B40:C40"/>
    <mergeCell ref="A50:B50"/>
    <mergeCell ref="A51:B51"/>
    <mergeCell ref="A52:B52"/>
  </mergeCells>
  <conditionalFormatting sqref="C51 C44 C35 C23">
    <cfRule type="cellIs" dxfId="29" priority="1" stopIfTrue="1" operator="greaterThan">
      <formula>0</formula>
    </cfRule>
    <cfRule type="cellIs" dxfId="28" priority="2" stopIfTrue="1" operator="lessThanOrEqual">
      <formula>0</formula>
    </cfRule>
  </conditionalFormatting>
  <dataValidations count="10">
    <dataValidation type="list" allowBlank="1" showInputMessage="1" showErrorMessage="1" sqref="B10">
      <formula1>$Q$1:$Q$7</formula1>
    </dataValidation>
    <dataValidation allowBlank="1" showErrorMessage="1" sqref="B6"/>
    <dataValidation type="whole" allowBlank="1" showInputMessage="1" showErrorMessage="1" sqref="B11">
      <formula1>0</formula1>
      <formula2>12</formula2>
    </dataValidation>
    <dataValidation type="whole" allowBlank="1" showInputMessage="1" showErrorMessage="1" sqref="B8">
      <formula1>1</formula1>
      <formula2>366</formula2>
    </dataValidation>
    <dataValidation type="whole" allowBlank="1" showInputMessage="1" showErrorMessage="1" sqref="B7">
      <formula1>1</formula1>
      <formula2>24</formula2>
    </dataValidation>
    <dataValidation type="decimal" allowBlank="1" showInputMessage="1" showErrorMessage="1" sqref="B18:C18">
      <formula1>0.12</formula1>
      <formula2>1.55</formula2>
    </dataValidation>
    <dataValidation type="list" allowBlank="1" showInputMessage="1" showErrorMessage="1" sqref="C16">
      <formula1>$O$1:$O$1</formula1>
    </dataValidation>
    <dataValidation type="list" allowBlank="1" showInputMessage="1" showErrorMessage="1" sqref="B16">
      <formula1>$N$1:$N$3</formula1>
    </dataValidation>
    <dataValidation type="list" allowBlank="1" showInputMessage="1" showErrorMessage="1" sqref="B30">
      <formula1>$P$1:$P$3</formula1>
    </dataValidation>
    <dataValidation operator="greaterThan" showInputMessage="1" showErrorMessage="1" sqref="B29"/>
  </dataValidations>
  <hyperlinks>
    <hyperlink ref="A12" r:id="rId1"/>
    <hyperlink ref="A20" location="klima!A1" display="Koszt za energię el. za klimatyzację na 1 punkt świetlny"/>
    <hyperlink ref="A10" location="klima!A1" display="Klimatyzacja - Klasa efektywności energetycznej"/>
    <hyperlink ref="A4" location="'Oferta opraw Philips LED'!Tytuły_wydruku" display="Kliknij i zobacz pełną ofertę ProSet LED"/>
  </hyperlinks>
  <printOptions horizontalCentered="1"/>
  <pageMargins left="0.39370078740157483" right="0.39370078740157483" top="0.98425196850393704" bottom="0.98425196850393704" header="0.51181102362204722" footer="0.51181102362204722"/>
  <pageSetup paperSize="9" scale="63" orientation="portrait" horizontalDpi="300" verticalDpi="300" r:id="rId2"/>
  <headerFooter alignWithMargins="0"/>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255"/>
  <sheetViews>
    <sheetView showGridLines="0" zoomScale="80" zoomScaleNormal="80" workbookViewId="0">
      <pane ySplit="12" topLeftCell="A13" activePane="bottomLeft" state="frozen"/>
      <selection activeCell="A6" sqref="A6"/>
      <selection pane="bottomLeft" activeCell="J29" sqref="J29"/>
    </sheetView>
  </sheetViews>
  <sheetFormatPr defaultRowHeight="12.75"/>
  <cols>
    <col min="1" max="1" width="56.7109375" style="51" customWidth="1"/>
    <col min="2" max="2" width="28.5703125" style="2" customWidth="1"/>
    <col min="3" max="3" width="27.140625" style="2" customWidth="1"/>
    <col min="4" max="4" width="32.28515625" style="2" customWidth="1"/>
    <col min="5" max="5" width="3.140625" style="2" customWidth="1"/>
    <col min="6" max="6" width="18.85546875" style="2" bestFit="1" customWidth="1"/>
    <col min="7" max="7" width="19.28515625" style="2" bestFit="1" customWidth="1"/>
    <col min="8" max="8" width="36.5703125" style="2" customWidth="1"/>
    <col min="9" max="9" width="14.85546875" style="2" customWidth="1"/>
    <col min="10" max="12" width="12.28515625" style="2" bestFit="1" customWidth="1"/>
    <col min="13" max="13" width="9.140625" style="2" customWidth="1"/>
    <col min="14" max="15" width="9.140625" style="2" hidden="1" customWidth="1"/>
    <col min="16" max="16" width="10.140625" style="2" hidden="1" customWidth="1"/>
    <col min="17" max="18" width="9.140625" style="2" hidden="1" customWidth="1"/>
    <col min="19" max="16384" width="9.140625" style="2"/>
  </cols>
  <sheetData>
    <row r="1" spans="1:18" ht="20.25">
      <c r="B1" s="159" t="s">
        <v>169</v>
      </c>
      <c r="N1" s="109">
        <v>20</v>
      </c>
      <c r="O1" s="109">
        <v>7</v>
      </c>
      <c r="P1" s="109">
        <v>1000</v>
      </c>
      <c r="Q1" s="2" t="s">
        <v>35</v>
      </c>
      <c r="R1" s="2">
        <v>3.3</v>
      </c>
    </row>
    <row r="2" spans="1:18" ht="18">
      <c r="B2" s="68" t="str">
        <f>CONCATENATE(B15," porównanie do ",C15,"")</f>
        <v>Halogen 50W - 230V porównanie do Zadora LED kit 7W → 50W</v>
      </c>
      <c r="C2" s="3"/>
      <c r="D2" s="3"/>
      <c r="N2" s="109">
        <v>35</v>
      </c>
      <c r="O2" s="109"/>
      <c r="P2" s="109">
        <v>2000</v>
      </c>
      <c r="Q2" s="2" t="s">
        <v>36</v>
      </c>
      <c r="R2" s="2">
        <v>3.1</v>
      </c>
    </row>
    <row r="3" spans="1:18" ht="33" customHeight="1">
      <c r="A3" s="169" t="s">
        <v>16</v>
      </c>
      <c r="B3" s="4"/>
      <c r="C3" s="4"/>
      <c r="D3" s="4"/>
      <c r="N3" s="109">
        <v>50</v>
      </c>
      <c r="O3" s="109"/>
      <c r="P3" s="109">
        <v>3000</v>
      </c>
      <c r="Q3" s="2" t="s">
        <v>37</v>
      </c>
      <c r="R3" s="2">
        <v>2.9</v>
      </c>
    </row>
    <row r="4" spans="1:18" ht="15" customHeight="1">
      <c r="A4" s="152" t="s">
        <v>371</v>
      </c>
      <c r="B4" s="4"/>
      <c r="C4" s="471"/>
      <c r="D4" s="471"/>
      <c r="N4" s="109"/>
      <c r="O4" s="109"/>
      <c r="P4" s="109"/>
      <c r="Q4" s="2" t="s">
        <v>38</v>
      </c>
      <c r="R4" s="2">
        <v>2.7</v>
      </c>
    </row>
    <row r="5" spans="1:18" ht="13.5" customHeight="1">
      <c r="A5" s="53"/>
      <c r="B5" s="5"/>
      <c r="C5" s="471"/>
      <c r="D5" s="471"/>
      <c r="Q5" s="2" t="s">
        <v>39</v>
      </c>
      <c r="R5" s="2">
        <v>2.5</v>
      </c>
    </row>
    <row r="6" spans="1:18" ht="12.75" customHeight="1">
      <c r="A6" s="54" t="s">
        <v>11</v>
      </c>
      <c r="B6" s="170">
        <v>100</v>
      </c>
      <c r="C6" s="4"/>
      <c r="D6" s="4"/>
      <c r="Q6" s="2" t="s">
        <v>40</v>
      </c>
      <c r="R6" s="2">
        <v>2.2999999999999998</v>
      </c>
    </row>
    <row r="7" spans="1:18" ht="12.75" customHeight="1">
      <c r="A7" s="54" t="s">
        <v>12</v>
      </c>
      <c r="B7" s="170">
        <v>12</v>
      </c>
      <c r="C7" s="4"/>
      <c r="D7" s="4"/>
      <c r="Q7" s="2" t="s">
        <v>41</v>
      </c>
      <c r="R7" s="2">
        <v>2.1</v>
      </c>
    </row>
    <row r="8" spans="1:18" ht="12.75" customHeight="1">
      <c r="A8" s="54" t="s">
        <v>13</v>
      </c>
      <c r="B8" s="170">
        <v>260</v>
      </c>
      <c r="C8" s="6"/>
      <c r="D8" s="4"/>
    </row>
    <row r="9" spans="1:18" ht="12.75" customHeight="1">
      <c r="A9" s="54" t="s">
        <v>14</v>
      </c>
      <c r="B9" s="40">
        <f>B7*B8</f>
        <v>3120</v>
      </c>
      <c r="C9" s="4"/>
      <c r="D9" s="4"/>
      <c r="K9" s="8"/>
    </row>
    <row r="10" spans="1:18" ht="12.75" customHeight="1">
      <c r="A10" s="99" t="s">
        <v>157</v>
      </c>
      <c r="B10" s="170" t="s">
        <v>38</v>
      </c>
      <c r="C10" s="4"/>
      <c r="D10" s="4"/>
      <c r="F10" s="7"/>
      <c r="G10" s="8"/>
      <c r="H10" s="8"/>
      <c r="I10" s="8"/>
      <c r="J10" s="8"/>
      <c r="K10" s="8"/>
    </row>
    <row r="11" spans="1:18" ht="12.75" customHeight="1">
      <c r="A11" s="58" t="s">
        <v>20</v>
      </c>
      <c r="B11" s="170"/>
      <c r="C11" s="9"/>
      <c r="D11" s="4"/>
    </row>
    <row r="12" spans="1:18" ht="12.75" hidden="1" customHeight="1">
      <c r="A12" s="58" t="s">
        <v>19</v>
      </c>
      <c r="B12" s="160" t="str">
        <f>IF(B10="A","3,3",IF(B10="B","3,1",IF(B10="C","2,9",IF(B10="D","2,7",IF(B10="E","2,5",IF(B10="F","2,3",IF(B10="G","2,1",0)))))))</f>
        <v>2,7</v>
      </c>
      <c r="C12" s="4"/>
      <c r="D12" s="4"/>
    </row>
    <row r="13" spans="1:18">
      <c r="A13" s="52"/>
      <c r="B13" s="10"/>
      <c r="C13" s="11"/>
      <c r="D13" s="4"/>
      <c r="F13" s="7"/>
    </row>
    <row r="14" spans="1:18">
      <c r="A14" s="75" t="s">
        <v>31</v>
      </c>
      <c r="B14" s="12"/>
      <c r="C14" s="13"/>
      <c r="D14" s="5"/>
      <c r="F14" s="69" t="s">
        <v>151</v>
      </c>
    </row>
    <row r="15" spans="1:18">
      <c r="A15" s="55"/>
      <c r="B15" s="14" t="str">
        <f>IF(B16=20,"Halogen 20W - 230V",IF(B16=35,"Halogen 35W - 230V",IF(B16=50,"Halogen 50W - 230V",0)))</f>
        <v>Halogen 50W - 230V</v>
      </c>
      <c r="C15" s="153" t="str">
        <f>IF(C16=7,"Zadora LED kit 7W → 50W",0)</f>
        <v>Zadora LED kit 7W → 50W</v>
      </c>
      <c r="D15" s="15"/>
      <c r="F15" s="477" t="str">
        <f>A50</f>
        <v>Trwałość MASTER LED Zadora LED kit w latach przy założonym świeceniu na dzień*</v>
      </c>
      <c r="G15" s="478"/>
      <c r="H15" s="479"/>
      <c r="I15" s="73">
        <f>C50</f>
        <v>12.820512820512821</v>
      </c>
      <c r="J15" s="72" t="s">
        <v>138</v>
      </c>
    </row>
    <row r="16" spans="1:18">
      <c r="A16" s="54" t="s">
        <v>0</v>
      </c>
      <c r="B16" s="171">
        <v>50</v>
      </c>
      <c r="C16" s="149">
        <v>7</v>
      </c>
      <c r="D16" s="15" t="s">
        <v>1</v>
      </c>
      <c r="F16" s="474" t="str">
        <f>A51</f>
        <v>Suma oszczędności na 1 rok</v>
      </c>
      <c r="G16" s="475"/>
      <c r="H16" s="476"/>
      <c r="I16" s="70">
        <f>C51</f>
        <v>5673.72</v>
      </c>
      <c r="J16" s="72" t="s">
        <v>6</v>
      </c>
    </row>
    <row r="17" spans="1:10">
      <c r="A17" s="54" t="s">
        <v>22</v>
      </c>
      <c r="B17" s="16">
        <f>+B16*B9/1000</f>
        <v>156</v>
      </c>
      <c r="C17" s="16">
        <f>+C16*B9/1000</f>
        <v>21.84</v>
      </c>
      <c r="D17" s="15" t="s">
        <v>2</v>
      </c>
      <c r="F17" s="477" t="str">
        <f>A52</f>
        <v>Suma oszczędności w całym okresie trwałości MASTER LED*</v>
      </c>
      <c r="G17" s="478"/>
      <c r="H17" s="479"/>
      <c r="I17" s="70">
        <f>C52</f>
        <v>72740</v>
      </c>
      <c r="J17" s="72" t="s">
        <v>6</v>
      </c>
    </row>
    <row r="18" spans="1:10">
      <c r="A18" s="54" t="s">
        <v>21</v>
      </c>
      <c r="B18" s="469">
        <v>0.42</v>
      </c>
      <c r="C18" s="470"/>
      <c r="D18" s="15" t="s">
        <v>3</v>
      </c>
      <c r="F18" s="477" t="str">
        <f>A53</f>
        <v>Czas zwrotu z inwestycji</v>
      </c>
      <c r="G18" s="478"/>
      <c r="H18" s="479"/>
      <c r="I18" s="71">
        <f>C53</f>
        <v>2.2207652122417039</v>
      </c>
      <c r="J18" s="72" t="s">
        <v>18</v>
      </c>
    </row>
    <row r="19" spans="1:10">
      <c r="A19" s="54" t="s">
        <v>28</v>
      </c>
      <c r="B19" s="16">
        <f>+B17*B18</f>
        <v>65.52</v>
      </c>
      <c r="C19" s="16">
        <f>+C17*B18</f>
        <v>9.1727999999999987</v>
      </c>
      <c r="D19" s="15" t="s">
        <v>4</v>
      </c>
      <c r="F19" s="477" t="str">
        <f>A54</f>
        <v>Oszczędność CO2  w KG</v>
      </c>
      <c r="G19" s="478"/>
      <c r="H19" s="479"/>
      <c r="I19" s="70">
        <f>C54</f>
        <v>5634.7199999999993</v>
      </c>
      <c r="J19" s="72" t="s">
        <v>168</v>
      </c>
    </row>
    <row r="20" spans="1:10" s="17" customFormat="1" ht="15.75" thickBot="1">
      <c r="A20" s="99" t="s">
        <v>27</v>
      </c>
      <c r="B20" s="32">
        <f>IF($B$11=0,0,(($B$9*((($B$9/(12/$B$11)/$B$9)*(0.9/$B$12)*B16))/1000)*B18))</f>
        <v>0</v>
      </c>
      <c r="C20" s="32">
        <f>IF($B$11=0,0,(($B$9*((($B$9/(12/$B$11)/$B$9)*(0.9/$B$12)*C16))/1000)*B18))</f>
        <v>0</v>
      </c>
      <c r="D20" s="15" t="s">
        <v>4</v>
      </c>
      <c r="F20" s="69" t="str">
        <f>A56</f>
        <v>Dodatkowo do 30% oszczędności więcej przy zainstalowaniu Philips OccuSwitch z czujnikiem ruchu i światła dziennego</v>
      </c>
      <c r="G20" s="2"/>
      <c r="H20" s="2"/>
      <c r="I20" s="2"/>
      <c r="J20" s="2"/>
    </row>
    <row r="21" spans="1:10" ht="13.5" thickTop="1">
      <c r="A21" s="54" t="s">
        <v>26</v>
      </c>
      <c r="B21" s="116">
        <f>+(B19+B20)*B6</f>
        <v>6552</v>
      </c>
      <c r="C21" s="116">
        <f>+(C19+C20)*B6</f>
        <v>917.27999999999986</v>
      </c>
      <c r="D21" s="15" t="s">
        <v>4</v>
      </c>
    </row>
    <row r="22" spans="1:10">
      <c r="A22" s="56"/>
      <c r="B22" s="4"/>
      <c r="C22" s="4"/>
      <c r="D22" s="15"/>
    </row>
    <row r="23" spans="1:10" ht="16.5" thickBot="1">
      <c r="A23" s="56"/>
      <c r="B23" s="18" t="s">
        <v>5</v>
      </c>
      <c r="C23" s="1">
        <f>+B21-C21</f>
        <v>5634.72</v>
      </c>
      <c r="D23" s="15" t="s">
        <v>4</v>
      </c>
    </row>
    <row r="24" spans="1:10">
      <c r="A24" s="57"/>
      <c r="B24" s="19"/>
      <c r="C24" s="20"/>
      <c r="D24" s="21"/>
    </row>
    <row r="25" spans="1:10">
      <c r="A25" s="52"/>
      <c r="B25" s="22"/>
      <c r="C25" s="23"/>
      <c r="D25" s="4"/>
    </row>
    <row r="26" spans="1:10">
      <c r="A26" s="75" t="s">
        <v>34</v>
      </c>
      <c r="B26" s="12"/>
      <c r="C26" s="24"/>
      <c r="D26" s="5"/>
    </row>
    <row r="27" spans="1:10">
      <c r="A27" s="56"/>
      <c r="B27" s="42" t="str">
        <f>B15</f>
        <v>Halogen 50W - 230V</v>
      </c>
      <c r="C27" s="154" t="str">
        <f>C15</f>
        <v>Zadora LED kit 7W → 50W</v>
      </c>
      <c r="D27" s="15"/>
    </row>
    <row r="28" spans="1:10" ht="15" customHeight="1">
      <c r="A28" s="54" t="s">
        <v>23</v>
      </c>
      <c r="B28" s="172">
        <v>9</v>
      </c>
      <c r="C28" s="172">
        <v>175</v>
      </c>
      <c r="D28" s="15" t="s">
        <v>6</v>
      </c>
    </row>
    <row r="29" spans="1:10" ht="15" customHeight="1">
      <c r="A29" s="54" t="s">
        <v>44</v>
      </c>
      <c r="B29" s="173">
        <v>40</v>
      </c>
      <c r="C29" s="141">
        <v>0</v>
      </c>
      <c r="D29" s="15" t="s">
        <v>6</v>
      </c>
    </row>
    <row r="30" spans="1:10" ht="15" customHeight="1">
      <c r="A30" s="54" t="s">
        <v>15</v>
      </c>
      <c r="B30" s="174">
        <v>2000</v>
      </c>
      <c r="C30" s="14">
        <f>IF(C27="Zadora LED kit 7W → 50W",40000,0)</f>
        <v>40000</v>
      </c>
      <c r="D30" s="15" t="s">
        <v>154</v>
      </c>
    </row>
    <row r="31" spans="1:10" ht="15" hidden="1" customHeight="1">
      <c r="A31" s="54" t="s">
        <v>166</v>
      </c>
      <c r="B31" s="41">
        <f>B9/B30</f>
        <v>1.56</v>
      </c>
      <c r="C31" s="41">
        <f>B9/C30</f>
        <v>7.8E-2</v>
      </c>
      <c r="D31" s="15" t="s">
        <v>4</v>
      </c>
    </row>
    <row r="32" spans="1:10" ht="15" customHeight="1" thickBot="1">
      <c r="A32" s="54" t="s">
        <v>24</v>
      </c>
      <c r="B32" s="32">
        <f>B28*B31</f>
        <v>14.040000000000001</v>
      </c>
      <c r="C32" s="32">
        <f>C28*C31</f>
        <v>13.65</v>
      </c>
      <c r="D32" s="15" t="s">
        <v>4</v>
      </c>
    </row>
    <row r="33" spans="1:12" ht="15" customHeight="1" thickTop="1">
      <c r="A33" s="54" t="s">
        <v>25</v>
      </c>
      <c r="B33" s="116">
        <f>B32*B6</f>
        <v>1404</v>
      </c>
      <c r="C33" s="116">
        <f>+C32*B6</f>
        <v>1365</v>
      </c>
      <c r="D33" s="15" t="s">
        <v>4</v>
      </c>
    </row>
    <row r="34" spans="1:12" ht="15" customHeight="1">
      <c r="A34" s="54"/>
      <c r="B34" s="25"/>
      <c r="C34" s="25"/>
      <c r="D34" s="15"/>
    </row>
    <row r="35" spans="1:12" ht="16.5" thickBot="1">
      <c r="A35" s="56"/>
      <c r="B35" s="26" t="s">
        <v>5</v>
      </c>
      <c r="C35" s="1">
        <f>+B33-C33</f>
        <v>39</v>
      </c>
      <c r="D35" s="15" t="s">
        <v>4</v>
      </c>
    </row>
    <row r="36" spans="1:12">
      <c r="A36" s="57"/>
      <c r="B36" s="27"/>
      <c r="C36" s="27"/>
      <c r="D36" s="21"/>
    </row>
    <row r="37" spans="1:12">
      <c r="A37" s="52"/>
    </row>
    <row r="38" spans="1:12">
      <c r="A38" s="75" t="s">
        <v>32</v>
      </c>
      <c r="B38" s="28"/>
      <c r="C38" s="28"/>
      <c r="D38" s="5"/>
    </row>
    <row r="39" spans="1:12">
      <c r="A39" s="56"/>
      <c r="B39" s="29" t="str">
        <f>B15</f>
        <v>Halogen 50W - 230V</v>
      </c>
      <c r="C39" s="30" t="str">
        <f>C15</f>
        <v>Zadora LED kit 7W → 50W</v>
      </c>
      <c r="D39" s="15"/>
    </row>
    <row r="40" spans="1:12">
      <c r="A40" s="54" t="s">
        <v>7</v>
      </c>
      <c r="B40" s="472"/>
      <c r="C40" s="473"/>
      <c r="D40" s="15" t="s">
        <v>6</v>
      </c>
      <c r="G40" s="22"/>
      <c r="H40" s="31"/>
    </row>
    <row r="41" spans="1:12" ht="13.5" thickBot="1">
      <c r="A41" s="54" t="s">
        <v>30</v>
      </c>
      <c r="B41" s="32">
        <f>+B40*B31</f>
        <v>0</v>
      </c>
      <c r="C41" s="32">
        <f>+B40*C31</f>
        <v>0</v>
      </c>
      <c r="D41" s="15" t="s">
        <v>4</v>
      </c>
      <c r="G41" s="22"/>
      <c r="H41" s="33"/>
    </row>
    <row r="42" spans="1:12" ht="13.5" thickTop="1">
      <c r="A42" s="54" t="s">
        <v>29</v>
      </c>
      <c r="B42" s="16">
        <f>+B41*B6</f>
        <v>0</v>
      </c>
      <c r="C42" s="16">
        <f>+C41*B6</f>
        <v>0</v>
      </c>
      <c r="D42" s="15" t="s">
        <v>4</v>
      </c>
      <c r="F42" s="22"/>
    </row>
    <row r="43" spans="1:12">
      <c r="A43" s="54"/>
      <c r="B43" s="11"/>
      <c r="C43" s="11"/>
      <c r="D43" s="15"/>
      <c r="F43" s="22"/>
    </row>
    <row r="44" spans="1:12" ht="16.5" thickBot="1">
      <c r="A44" s="54"/>
      <c r="B44" s="34" t="s">
        <v>5</v>
      </c>
      <c r="C44" s="1">
        <f>(B42-C42)</f>
        <v>0</v>
      </c>
      <c r="D44" s="15" t="s">
        <v>4</v>
      </c>
      <c r="F44" s="35"/>
      <c r="G44" s="36"/>
      <c r="H44" s="36"/>
      <c r="I44" s="36"/>
      <c r="J44" s="36"/>
      <c r="K44" s="36"/>
      <c r="L44" s="36"/>
    </row>
    <row r="45" spans="1:12">
      <c r="A45" s="58"/>
      <c r="B45" s="37"/>
      <c r="C45" s="37"/>
      <c r="D45" s="21"/>
      <c r="F45" s="36"/>
      <c r="G45" s="36"/>
      <c r="H45" s="36"/>
      <c r="I45" s="36"/>
      <c r="J45" s="36"/>
      <c r="K45" s="36"/>
      <c r="L45" s="36"/>
    </row>
    <row r="46" spans="1:12" ht="13.5" thickBot="1">
      <c r="A46" s="45"/>
      <c r="B46" s="11"/>
      <c r="C46" s="11"/>
      <c r="D46" s="4"/>
      <c r="F46" s="36"/>
      <c r="G46" s="36"/>
      <c r="H46" s="36"/>
      <c r="I46" s="36"/>
      <c r="J46" s="36"/>
      <c r="K46" s="36"/>
      <c r="L46" s="36"/>
    </row>
    <row r="47" spans="1:12" s="4" customFormat="1" ht="13.5" thickBot="1">
      <c r="A47" s="74" t="s">
        <v>33</v>
      </c>
      <c r="B47" s="85" t="str">
        <f>B15</f>
        <v>Halogen 50W - 230V</v>
      </c>
      <c r="C47" s="86" t="str">
        <f>C15</f>
        <v>Zadora LED kit 7W → 50W</v>
      </c>
      <c r="F47" s="44"/>
      <c r="G47" s="44"/>
      <c r="H47" s="44"/>
      <c r="I47" s="44"/>
      <c r="J47" s="44"/>
      <c r="K47" s="44"/>
      <c r="L47" s="44"/>
    </row>
    <row r="48" spans="1:12" s="4" customFormat="1" ht="13.5" thickBot="1">
      <c r="A48" s="146" t="s">
        <v>46</v>
      </c>
      <c r="B48" s="147">
        <f>(B29+B28)*B6</f>
        <v>4900</v>
      </c>
      <c r="C48" s="148">
        <f>(C29+C28)*B6</f>
        <v>17500</v>
      </c>
      <c r="D48" s="48" t="s">
        <v>6</v>
      </c>
      <c r="F48" s="44"/>
      <c r="G48" s="44"/>
      <c r="H48" s="44"/>
      <c r="I48" s="44"/>
      <c r="J48" s="44"/>
      <c r="K48" s="44"/>
      <c r="L48" s="44"/>
    </row>
    <row r="49" spans="1:24" ht="13.5" hidden="1" thickBot="1">
      <c r="A49" s="143" t="s">
        <v>42</v>
      </c>
      <c r="B49" s="144">
        <f>B21+B33+B42</f>
        <v>7956</v>
      </c>
      <c r="C49" s="145">
        <f>C21+C33+C42</f>
        <v>2282.2799999999997</v>
      </c>
      <c r="D49" s="48" t="s">
        <v>6</v>
      </c>
      <c r="F49" s="36"/>
      <c r="G49" s="36"/>
      <c r="H49" s="36"/>
      <c r="I49" s="36"/>
      <c r="J49" s="36"/>
      <c r="K49" s="36"/>
      <c r="L49" s="36"/>
      <c r="M49" s="36"/>
      <c r="N49" s="36"/>
      <c r="O49" s="36"/>
      <c r="P49" s="36"/>
      <c r="Q49" s="36"/>
      <c r="R49" s="36"/>
      <c r="S49" s="36"/>
      <c r="T49" s="36"/>
      <c r="U49" s="36"/>
      <c r="V49" s="36"/>
      <c r="W49" s="36"/>
      <c r="X49" s="36"/>
    </row>
    <row r="50" spans="1:24" ht="15">
      <c r="A50" s="490" t="s">
        <v>156</v>
      </c>
      <c r="B50" s="491"/>
      <c r="C50" s="78">
        <f>C30/B9</f>
        <v>12.820512820512821</v>
      </c>
      <c r="D50" s="50" t="s">
        <v>138</v>
      </c>
      <c r="E50" s="4"/>
      <c r="F50" s="39"/>
      <c r="G50" s="39"/>
      <c r="H50" s="39"/>
      <c r="I50" s="39"/>
      <c r="J50" s="39"/>
      <c r="K50" s="39"/>
      <c r="L50" s="39"/>
      <c r="M50" s="39"/>
      <c r="N50" s="38"/>
      <c r="O50" s="38"/>
      <c r="P50" s="38"/>
      <c r="Q50" s="38"/>
      <c r="R50" s="38"/>
      <c r="S50" s="38"/>
      <c r="T50" s="36"/>
      <c r="U50" s="36"/>
      <c r="V50" s="36"/>
      <c r="W50" s="36"/>
      <c r="X50" s="36"/>
    </row>
    <row r="51" spans="1:24" ht="15">
      <c r="A51" s="484" t="s">
        <v>43</v>
      </c>
      <c r="B51" s="485"/>
      <c r="C51" s="79">
        <f>C23+C35+C44</f>
        <v>5673.72</v>
      </c>
      <c r="D51" s="48" t="s">
        <v>4</v>
      </c>
      <c r="F51" s="39"/>
      <c r="G51" s="39"/>
      <c r="H51" s="39"/>
      <c r="I51" s="39"/>
      <c r="J51" s="39"/>
      <c r="K51" s="39"/>
      <c r="L51" s="39"/>
      <c r="M51" s="39"/>
      <c r="V51" s="36"/>
      <c r="W51" s="36"/>
      <c r="X51" s="36"/>
    </row>
    <row r="52" spans="1:24" ht="15">
      <c r="A52" s="484" t="s">
        <v>161</v>
      </c>
      <c r="B52" s="485"/>
      <c r="C52" s="80">
        <f>C51*C50</f>
        <v>72740</v>
      </c>
      <c r="D52" s="49" t="s">
        <v>6</v>
      </c>
      <c r="F52" s="39"/>
      <c r="G52" s="39"/>
      <c r="H52" s="39"/>
      <c r="I52" s="39"/>
      <c r="J52" s="39"/>
      <c r="K52" s="39"/>
      <c r="L52" s="39"/>
      <c r="M52" s="39"/>
      <c r="V52" s="36"/>
      <c r="W52" s="36"/>
      <c r="X52" s="36"/>
    </row>
    <row r="53" spans="1:24" ht="15">
      <c r="A53" s="484" t="s">
        <v>8</v>
      </c>
      <c r="B53" s="485"/>
      <c r="C53" s="81">
        <f>(B48-C48)/(C49-B49)</f>
        <v>2.2207652122417039</v>
      </c>
      <c r="D53" s="50" t="s">
        <v>18</v>
      </c>
      <c r="F53" s="108" t="s">
        <v>9</v>
      </c>
      <c r="G53" s="39">
        <v>0</v>
      </c>
      <c r="H53" s="39">
        <v>1</v>
      </c>
      <c r="I53" s="39">
        <v>2</v>
      </c>
      <c r="J53" s="39">
        <v>3</v>
      </c>
      <c r="K53" s="39">
        <v>4</v>
      </c>
      <c r="L53" s="39">
        <v>5</v>
      </c>
      <c r="M53" s="39">
        <v>6</v>
      </c>
      <c r="V53" s="36"/>
      <c r="W53" s="36"/>
      <c r="X53" s="36"/>
    </row>
    <row r="54" spans="1:24" s="36" customFormat="1" ht="15.75" thickBot="1">
      <c r="A54" s="486" t="s">
        <v>47</v>
      </c>
      <c r="B54" s="487"/>
      <c r="C54" s="82">
        <f>(B17-C17)*0.42*B6</f>
        <v>5634.7199999999993</v>
      </c>
      <c r="D54" s="50" t="s">
        <v>168</v>
      </c>
      <c r="E54" s="76"/>
      <c r="F54" s="61" t="s">
        <v>10</v>
      </c>
      <c r="G54" s="62">
        <f t="shared" ref="G54:M54" si="0">$B$9*G53</f>
        <v>0</v>
      </c>
      <c r="H54" s="62">
        <f t="shared" si="0"/>
        <v>3120</v>
      </c>
      <c r="I54" s="62">
        <f t="shared" si="0"/>
        <v>6240</v>
      </c>
      <c r="J54" s="62">
        <f t="shared" si="0"/>
        <v>9360</v>
      </c>
      <c r="K54" s="62">
        <f t="shared" si="0"/>
        <v>12480</v>
      </c>
      <c r="L54" s="62">
        <f t="shared" si="0"/>
        <v>15600</v>
      </c>
      <c r="M54" s="62">
        <f t="shared" si="0"/>
        <v>18720</v>
      </c>
      <c r="N54" s="77"/>
      <c r="O54" s="77"/>
      <c r="P54" s="77"/>
      <c r="Q54" s="77"/>
      <c r="R54" s="2"/>
      <c r="S54" s="2"/>
      <c r="T54" s="2"/>
      <c r="U54" s="2"/>
    </row>
    <row r="55" spans="1:24" s="36" customFormat="1">
      <c r="C55" s="47"/>
      <c r="D55" s="63"/>
      <c r="E55" s="76"/>
      <c r="F55" s="64" t="str">
        <f>B15</f>
        <v>Halogen 50W - 230V</v>
      </c>
      <c r="G55" s="62">
        <f>B28*B6+B29*B6</f>
        <v>4900</v>
      </c>
      <c r="H55" s="62">
        <f t="shared" ref="H55:M55" si="1">G55+$B$49</f>
        <v>12856</v>
      </c>
      <c r="I55" s="62">
        <f t="shared" si="1"/>
        <v>20812</v>
      </c>
      <c r="J55" s="62">
        <f t="shared" si="1"/>
        <v>28768</v>
      </c>
      <c r="K55" s="62">
        <f t="shared" si="1"/>
        <v>36724</v>
      </c>
      <c r="L55" s="62">
        <f t="shared" si="1"/>
        <v>44680</v>
      </c>
      <c r="M55" s="65">
        <f t="shared" si="1"/>
        <v>52636</v>
      </c>
      <c r="N55" s="76"/>
      <c r="O55" s="2"/>
      <c r="P55" s="2"/>
      <c r="Q55" s="2"/>
      <c r="R55" s="2"/>
      <c r="S55" s="2"/>
      <c r="T55" s="2"/>
      <c r="U55" s="2"/>
    </row>
    <row r="56" spans="1:24" s="36" customFormat="1">
      <c r="A56" s="69" t="s">
        <v>139</v>
      </c>
      <c r="D56" s="60"/>
      <c r="E56" s="76"/>
      <c r="F56" s="66" t="str">
        <f>C15</f>
        <v>Zadora LED kit 7W → 50W</v>
      </c>
      <c r="G56" s="62">
        <f>(C28+C29)*B6</f>
        <v>17500</v>
      </c>
      <c r="H56" s="62">
        <f t="shared" ref="H56:M56" si="2">G56+$C$49</f>
        <v>19782.28</v>
      </c>
      <c r="I56" s="62">
        <f t="shared" si="2"/>
        <v>22064.559999999998</v>
      </c>
      <c r="J56" s="62">
        <f t="shared" si="2"/>
        <v>24346.839999999997</v>
      </c>
      <c r="K56" s="62">
        <f t="shared" si="2"/>
        <v>26629.119999999995</v>
      </c>
      <c r="L56" s="62">
        <f t="shared" si="2"/>
        <v>28911.399999999994</v>
      </c>
      <c r="M56" s="65">
        <f t="shared" si="2"/>
        <v>31193.679999999993</v>
      </c>
      <c r="N56" s="76"/>
      <c r="O56" s="2"/>
      <c r="P56" s="2"/>
      <c r="Q56" s="2"/>
      <c r="R56" s="2"/>
      <c r="S56" s="2"/>
      <c r="T56" s="2"/>
      <c r="U56" s="2"/>
    </row>
    <row r="57" spans="1:24" s="36" customFormat="1">
      <c r="A57" s="2"/>
      <c r="B57" s="47"/>
      <c r="D57" s="60"/>
      <c r="E57" s="76"/>
      <c r="F57" s="66" t="e">
        <f>#REF!</f>
        <v>#REF!</v>
      </c>
      <c r="G57" s="67" t="e">
        <f>(#REF!+#REF!)*B6</f>
        <v>#REF!</v>
      </c>
      <c r="H57" s="65" t="e">
        <f>G57+#REF!</f>
        <v>#REF!</v>
      </c>
      <c r="I57" s="65" t="e">
        <f>H57+#REF!</f>
        <v>#REF!</v>
      </c>
      <c r="J57" s="65" t="e">
        <f>I57+#REF!</f>
        <v>#REF!</v>
      </c>
      <c r="K57" s="65" t="e">
        <f>J57+#REF!</f>
        <v>#REF!</v>
      </c>
      <c r="L57" s="65" t="e">
        <f>K57+#REF!</f>
        <v>#REF!</v>
      </c>
      <c r="M57" s="65" t="e">
        <f>L57+#REF!</f>
        <v>#REF!</v>
      </c>
      <c r="N57" s="76"/>
      <c r="O57" s="2"/>
      <c r="P57" s="2"/>
      <c r="Q57" s="2"/>
      <c r="R57" s="2"/>
      <c r="S57" s="2"/>
      <c r="T57" s="2"/>
      <c r="U57" s="2"/>
    </row>
    <row r="58" spans="1:24" s="36" customFormat="1" ht="15">
      <c r="A58" s="2" t="s">
        <v>141</v>
      </c>
      <c r="B58" s="155" t="s">
        <v>152</v>
      </c>
      <c r="D58" s="60"/>
      <c r="E58" s="76"/>
      <c r="F58" s="60"/>
      <c r="G58" s="60"/>
      <c r="H58" s="60"/>
      <c r="I58" s="60"/>
      <c r="J58" s="60"/>
      <c r="K58" s="60"/>
      <c r="L58" s="60"/>
      <c r="M58" s="60"/>
      <c r="N58" s="115"/>
      <c r="O58" s="109"/>
      <c r="P58" s="109"/>
      <c r="Q58" s="2"/>
      <c r="R58" s="2"/>
      <c r="S58" s="2"/>
      <c r="T58" s="2"/>
      <c r="U58" s="2"/>
    </row>
    <row r="59" spans="1:24" s="36" customFormat="1">
      <c r="A59" s="2"/>
      <c r="D59" s="60"/>
      <c r="E59" s="76"/>
      <c r="F59" s="60"/>
      <c r="G59" s="60"/>
      <c r="H59" s="60"/>
      <c r="I59" s="60"/>
      <c r="J59" s="60"/>
      <c r="K59" s="60"/>
      <c r="L59" s="60"/>
      <c r="M59" s="60"/>
      <c r="N59" s="115"/>
      <c r="O59" s="109"/>
      <c r="P59" s="109"/>
      <c r="Q59" s="2"/>
      <c r="R59" s="2"/>
      <c r="S59" s="2"/>
      <c r="T59" s="2"/>
      <c r="U59" s="2"/>
    </row>
    <row r="60" spans="1:24" s="36" customFormat="1">
      <c r="A60" s="2" t="s">
        <v>167</v>
      </c>
    </row>
    <row r="61" spans="1:24" ht="78.75" customHeight="1">
      <c r="A61" s="480" t="s">
        <v>148</v>
      </c>
      <c r="B61" s="480"/>
      <c r="C61" s="480"/>
      <c r="D61" s="480"/>
    </row>
    <row r="62" spans="1:24" ht="52.5" customHeight="1">
      <c r="A62" s="481" t="s">
        <v>149</v>
      </c>
      <c r="B62" s="481"/>
      <c r="C62" s="481"/>
      <c r="D62" s="481"/>
    </row>
    <row r="63" spans="1:24" s="36" customFormat="1"/>
    <row r="64" spans="1:24" s="36" customFormat="1">
      <c r="C64" s="35"/>
    </row>
    <row r="65" spans="1:16" ht="13.5" thickBot="1">
      <c r="A65" s="106" t="s">
        <v>45</v>
      </c>
      <c r="B65" s="22" t="s">
        <v>84</v>
      </c>
      <c r="C65" s="22"/>
      <c r="N65" s="109"/>
      <c r="O65" s="109"/>
      <c r="P65" s="109"/>
    </row>
    <row r="66" spans="1:16">
      <c r="A66" s="162"/>
      <c r="B66" s="107">
        <f ca="1">TODAY()</f>
        <v>41071</v>
      </c>
      <c r="C66" s="22"/>
      <c r="N66" s="109"/>
      <c r="O66" s="109"/>
      <c r="P66" s="109"/>
    </row>
    <row r="67" spans="1:16">
      <c r="A67" s="163"/>
      <c r="C67" s="22"/>
      <c r="N67" s="109"/>
      <c r="O67" s="109"/>
      <c r="P67" s="109"/>
    </row>
    <row r="68" spans="1:16">
      <c r="A68" s="163"/>
      <c r="C68" s="22"/>
      <c r="N68" s="109"/>
      <c r="O68" s="109"/>
      <c r="P68" s="109"/>
    </row>
    <row r="69" spans="1:16">
      <c r="A69" s="163"/>
      <c r="C69" s="22"/>
      <c r="N69" s="109"/>
      <c r="O69" s="109"/>
      <c r="P69" s="109"/>
    </row>
    <row r="70" spans="1:16">
      <c r="A70" s="163"/>
      <c r="N70" s="109"/>
      <c r="O70" s="109"/>
      <c r="P70" s="109"/>
    </row>
    <row r="71" spans="1:16">
      <c r="A71" s="163"/>
      <c r="N71" s="109"/>
      <c r="O71" s="109"/>
      <c r="P71" s="109"/>
    </row>
    <row r="72" spans="1:16">
      <c r="A72" s="163"/>
      <c r="N72" s="109"/>
      <c r="O72" s="109"/>
      <c r="P72" s="109"/>
    </row>
    <row r="73" spans="1:16">
      <c r="A73" s="163"/>
      <c r="N73" s="109"/>
      <c r="O73" s="109"/>
      <c r="P73" s="109"/>
    </row>
    <row r="74" spans="1:16">
      <c r="A74" s="163"/>
      <c r="B74" s="22"/>
      <c r="N74" s="109"/>
      <c r="O74" s="109"/>
      <c r="P74" s="109"/>
    </row>
    <row r="75" spans="1:16">
      <c r="A75" s="163"/>
      <c r="B75" s="22"/>
      <c r="N75" s="109"/>
      <c r="O75" s="109"/>
      <c r="P75" s="109"/>
    </row>
    <row r="76" spans="1:16">
      <c r="A76" s="163"/>
      <c r="N76" s="109"/>
      <c r="O76" s="109"/>
      <c r="P76" s="109"/>
    </row>
    <row r="77" spans="1:16" ht="13.5" thickBot="1">
      <c r="A77" s="164"/>
      <c r="N77" s="109"/>
      <c r="O77" s="109"/>
      <c r="P77" s="109"/>
    </row>
    <row r="78" spans="1:16">
      <c r="N78" s="109"/>
      <c r="O78" s="109"/>
      <c r="P78" s="109"/>
    </row>
    <row r="79" spans="1:16">
      <c r="A79" s="51" t="s">
        <v>159</v>
      </c>
      <c r="N79" s="109"/>
      <c r="O79" s="109"/>
      <c r="P79" s="109"/>
    </row>
    <row r="80" spans="1:16">
      <c r="N80" s="109"/>
      <c r="O80" s="109"/>
      <c r="P80" s="109"/>
    </row>
    <row r="81" spans="1:1" s="36" customFormat="1">
      <c r="A81" s="59"/>
    </row>
    <row r="82" spans="1:1" s="36" customFormat="1">
      <c r="A82" s="59"/>
    </row>
    <row r="83" spans="1:1" s="36" customFormat="1">
      <c r="A83" s="59"/>
    </row>
    <row r="84" spans="1:1" s="36" customFormat="1">
      <c r="A84" s="59"/>
    </row>
    <row r="85" spans="1:1" s="36" customFormat="1">
      <c r="A85" s="59"/>
    </row>
    <row r="86" spans="1:1" s="36" customFormat="1">
      <c r="A86" s="59"/>
    </row>
    <row r="87" spans="1:1" s="36" customFormat="1">
      <c r="A87" s="59"/>
    </row>
    <row r="88" spans="1:1" s="36" customFormat="1">
      <c r="A88" s="59"/>
    </row>
    <row r="89" spans="1:1" s="36" customFormat="1">
      <c r="A89" s="59"/>
    </row>
    <row r="90" spans="1:1" s="36" customFormat="1">
      <c r="A90" s="59"/>
    </row>
    <row r="91" spans="1:1" s="36" customFormat="1">
      <c r="A91" s="59"/>
    </row>
    <row r="92" spans="1:1" s="36" customFormat="1">
      <c r="A92" s="59"/>
    </row>
    <row r="93" spans="1:1" s="36" customFormat="1">
      <c r="A93" s="59"/>
    </row>
    <row r="94" spans="1:1" s="36" customFormat="1">
      <c r="A94" s="59"/>
    </row>
    <row r="95" spans="1:1" s="36" customFormat="1">
      <c r="A95" s="59"/>
    </row>
    <row r="96" spans="1:1" s="36" customFormat="1">
      <c r="A96" s="59"/>
    </row>
    <row r="97" spans="1:1" s="36" customFormat="1">
      <c r="A97" s="59"/>
    </row>
    <row r="98" spans="1:1" s="36" customFormat="1">
      <c r="A98" s="59"/>
    </row>
    <row r="99" spans="1:1" s="36" customFormat="1">
      <c r="A99" s="59"/>
    </row>
    <row r="100" spans="1:1" s="36" customFormat="1">
      <c r="A100" s="59"/>
    </row>
    <row r="101" spans="1:1" s="36" customFormat="1">
      <c r="A101" s="59"/>
    </row>
    <row r="102" spans="1:1" s="36" customFormat="1">
      <c r="A102" s="59"/>
    </row>
    <row r="103" spans="1:1" s="36" customFormat="1">
      <c r="A103" s="59"/>
    </row>
    <row r="104" spans="1:1" s="36" customFormat="1">
      <c r="A104" s="59"/>
    </row>
    <row r="105" spans="1:1" s="36" customFormat="1">
      <c r="A105" s="59"/>
    </row>
    <row r="106" spans="1:1" s="36" customFormat="1">
      <c r="A106" s="59"/>
    </row>
    <row r="107" spans="1:1" s="36" customFormat="1">
      <c r="A107" s="59"/>
    </row>
    <row r="108" spans="1:1" s="36" customFormat="1">
      <c r="A108" s="59"/>
    </row>
    <row r="109" spans="1:1" s="36" customFormat="1">
      <c r="A109" s="59"/>
    </row>
    <row r="110" spans="1:1" s="36" customFormat="1">
      <c r="A110" s="59"/>
    </row>
    <row r="111" spans="1:1" s="36" customFormat="1">
      <c r="A111" s="59"/>
    </row>
    <row r="112" spans="1:1" s="36" customFormat="1">
      <c r="A112" s="59"/>
    </row>
    <row r="113" spans="1:1" s="36" customFormat="1">
      <c r="A113" s="59"/>
    </row>
    <row r="114" spans="1:1" s="36" customFormat="1">
      <c r="A114" s="59"/>
    </row>
    <row r="115" spans="1:1" s="36" customFormat="1">
      <c r="A115" s="59"/>
    </row>
    <row r="116" spans="1:1" s="36" customFormat="1">
      <c r="A116" s="59"/>
    </row>
    <row r="117" spans="1:1" s="36" customFormat="1">
      <c r="A117" s="59"/>
    </row>
    <row r="118" spans="1:1" s="36" customFormat="1">
      <c r="A118" s="59"/>
    </row>
    <row r="119" spans="1:1" s="36" customFormat="1">
      <c r="A119" s="59"/>
    </row>
    <row r="120" spans="1:1" s="36" customFormat="1">
      <c r="A120" s="59"/>
    </row>
    <row r="121" spans="1:1" s="36" customFormat="1">
      <c r="A121" s="59"/>
    </row>
    <row r="122" spans="1:1" s="36" customFormat="1">
      <c r="A122" s="59"/>
    </row>
    <row r="123" spans="1:1" s="36" customFormat="1">
      <c r="A123" s="59"/>
    </row>
    <row r="124" spans="1:1" s="36" customFormat="1">
      <c r="A124" s="59"/>
    </row>
    <row r="125" spans="1:1" s="36" customFormat="1">
      <c r="A125" s="59"/>
    </row>
    <row r="126" spans="1:1" s="36" customFormat="1">
      <c r="A126" s="59"/>
    </row>
    <row r="127" spans="1:1" s="36" customFormat="1">
      <c r="A127" s="59"/>
    </row>
    <row r="128" spans="1:1" s="36" customFormat="1">
      <c r="A128" s="59"/>
    </row>
    <row r="129" spans="1:1" s="36" customFormat="1">
      <c r="A129" s="59"/>
    </row>
    <row r="130" spans="1:1" s="36" customFormat="1">
      <c r="A130" s="59"/>
    </row>
    <row r="131" spans="1:1" s="36" customFormat="1">
      <c r="A131" s="59"/>
    </row>
    <row r="132" spans="1:1" s="36" customFormat="1">
      <c r="A132" s="59"/>
    </row>
    <row r="133" spans="1:1" s="36" customFormat="1">
      <c r="A133" s="59"/>
    </row>
    <row r="134" spans="1:1" s="36" customFormat="1">
      <c r="A134" s="59"/>
    </row>
    <row r="135" spans="1:1" s="36" customFormat="1">
      <c r="A135" s="59"/>
    </row>
    <row r="136" spans="1:1" s="36" customFormat="1">
      <c r="A136" s="59"/>
    </row>
    <row r="137" spans="1:1" s="36" customFormat="1">
      <c r="A137" s="59"/>
    </row>
    <row r="138" spans="1:1" s="36" customFormat="1">
      <c r="A138" s="59"/>
    </row>
    <row r="139" spans="1:1" s="36" customFormat="1">
      <c r="A139" s="59"/>
    </row>
    <row r="140" spans="1:1" s="36" customFormat="1">
      <c r="A140" s="59"/>
    </row>
    <row r="141" spans="1:1" s="36" customFormat="1">
      <c r="A141" s="59"/>
    </row>
    <row r="142" spans="1:1" s="36" customFormat="1">
      <c r="A142" s="59"/>
    </row>
    <row r="143" spans="1:1" s="36" customFormat="1">
      <c r="A143" s="59"/>
    </row>
    <row r="144" spans="1:1" s="36" customFormat="1">
      <c r="A144" s="59"/>
    </row>
    <row r="145" spans="1:1" s="36" customFormat="1">
      <c r="A145" s="59"/>
    </row>
    <row r="146" spans="1:1" s="36" customFormat="1">
      <c r="A146" s="59"/>
    </row>
    <row r="147" spans="1:1" s="36" customFormat="1">
      <c r="A147" s="59"/>
    </row>
    <row r="148" spans="1:1" s="36" customFormat="1">
      <c r="A148" s="59"/>
    </row>
    <row r="149" spans="1:1" s="36" customFormat="1">
      <c r="A149" s="59"/>
    </row>
    <row r="150" spans="1:1" s="36" customFormat="1">
      <c r="A150" s="59"/>
    </row>
    <row r="151" spans="1:1" s="36" customFormat="1">
      <c r="A151" s="59"/>
    </row>
    <row r="152" spans="1:1" s="36" customFormat="1">
      <c r="A152" s="59"/>
    </row>
    <row r="153" spans="1:1" s="36" customFormat="1">
      <c r="A153" s="59"/>
    </row>
    <row r="154" spans="1:1" s="36" customFormat="1">
      <c r="A154" s="59"/>
    </row>
    <row r="155" spans="1:1" s="36" customFormat="1">
      <c r="A155" s="59"/>
    </row>
    <row r="156" spans="1:1" s="36" customFormat="1">
      <c r="A156" s="59"/>
    </row>
    <row r="157" spans="1:1" s="36" customFormat="1">
      <c r="A157" s="59"/>
    </row>
    <row r="158" spans="1:1" s="36" customFormat="1">
      <c r="A158" s="59"/>
    </row>
    <row r="159" spans="1:1" s="36" customFormat="1">
      <c r="A159" s="59"/>
    </row>
    <row r="160" spans="1:1" s="36" customFormat="1">
      <c r="A160" s="59"/>
    </row>
    <row r="161" spans="1:1" s="36" customFormat="1">
      <c r="A161" s="59"/>
    </row>
    <row r="162" spans="1:1" s="36" customFormat="1">
      <c r="A162" s="59"/>
    </row>
    <row r="163" spans="1:1" s="36" customFormat="1">
      <c r="A163" s="59"/>
    </row>
    <row r="164" spans="1:1" s="36" customFormat="1">
      <c r="A164" s="59"/>
    </row>
    <row r="165" spans="1:1" s="36" customFormat="1">
      <c r="A165" s="59"/>
    </row>
    <row r="166" spans="1:1" s="36" customFormat="1">
      <c r="A166" s="59"/>
    </row>
    <row r="167" spans="1:1" s="36" customFormat="1">
      <c r="A167" s="59"/>
    </row>
    <row r="168" spans="1:1" s="36" customFormat="1">
      <c r="A168" s="59"/>
    </row>
    <row r="169" spans="1:1" s="36" customFormat="1">
      <c r="A169" s="59"/>
    </row>
    <row r="170" spans="1:1" s="36" customFormat="1">
      <c r="A170" s="59"/>
    </row>
    <row r="171" spans="1:1" s="36" customFormat="1">
      <c r="A171" s="59"/>
    </row>
    <row r="172" spans="1:1" s="36" customFormat="1">
      <c r="A172" s="59"/>
    </row>
    <row r="173" spans="1:1" s="36" customFormat="1">
      <c r="A173" s="59"/>
    </row>
    <row r="174" spans="1:1" s="36" customFormat="1">
      <c r="A174" s="59"/>
    </row>
    <row r="175" spans="1:1" s="36" customFormat="1">
      <c r="A175" s="59"/>
    </row>
    <row r="176" spans="1:1" s="36" customFormat="1">
      <c r="A176" s="59"/>
    </row>
    <row r="177" spans="1:1" s="36" customFormat="1">
      <c r="A177" s="59"/>
    </row>
    <row r="178" spans="1:1" s="36" customFormat="1">
      <c r="A178" s="59"/>
    </row>
    <row r="179" spans="1:1" s="36" customFormat="1">
      <c r="A179" s="59"/>
    </row>
    <row r="180" spans="1:1" s="36" customFormat="1">
      <c r="A180" s="59"/>
    </row>
    <row r="181" spans="1:1" s="36" customFormat="1">
      <c r="A181" s="59"/>
    </row>
    <row r="182" spans="1:1" s="36" customFormat="1">
      <c r="A182" s="59"/>
    </row>
    <row r="183" spans="1:1" s="36" customFormat="1">
      <c r="A183" s="59"/>
    </row>
    <row r="184" spans="1:1" s="36" customFormat="1">
      <c r="A184" s="59"/>
    </row>
    <row r="185" spans="1:1" s="36" customFormat="1">
      <c r="A185" s="59"/>
    </row>
    <row r="186" spans="1:1" s="36" customFormat="1">
      <c r="A186" s="59"/>
    </row>
    <row r="187" spans="1:1" s="36" customFormat="1">
      <c r="A187" s="59"/>
    </row>
    <row r="188" spans="1:1" s="36" customFormat="1">
      <c r="A188" s="59"/>
    </row>
    <row r="189" spans="1:1" s="36" customFormat="1">
      <c r="A189" s="59"/>
    </row>
    <row r="190" spans="1:1" s="36" customFormat="1">
      <c r="A190" s="59"/>
    </row>
    <row r="191" spans="1:1" s="36" customFormat="1">
      <c r="A191" s="59"/>
    </row>
    <row r="192" spans="1:1" s="36" customFormat="1">
      <c r="A192" s="59"/>
    </row>
    <row r="193" spans="1:1" s="36" customFormat="1">
      <c r="A193" s="59"/>
    </row>
    <row r="194" spans="1:1" s="36" customFormat="1">
      <c r="A194" s="59"/>
    </row>
    <row r="195" spans="1:1" s="36" customFormat="1">
      <c r="A195" s="59"/>
    </row>
    <row r="196" spans="1:1" s="36" customFormat="1">
      <c r="A196" s="59"/>
    </row>
    <row r="197" spans="1:1" s="36" customFormat="1">
      <c r="A197" s="59"/>
    </row>
    <row r="198" spans="1:1" s="36" customFormat="1">
      <c r="A198" s="59"/>
    </row>
    <row r="199" spans="1:1" s="36" customFormat="1">
      <c r="A199" s="59"/>
    </row>
    <row r="200" spans="1:1" s="36" customFormat="1">
      <c r="A200" s="59"/>
    </row>
    <row r="201" spans="1:1" s="36" customFormat="1">
      <c r="A201" s="59"/>
    </row>
    <row r="202" spans="1:1" s="36" customFormat="1">
      <c r="A202" s="59"/>
    </row>
    <row r="203" spans="1:1" s="36" customFormat="1">
      <c r="A203" s="59"/>
    </row>
    <row r="204" spans="1:1" s="36" customFormat="1">
      <c r="A204" s="59"/>
    </row>
    <row r="205" spans="1:1" s="36" customFormat="1">
      <c r="A205" s="59"/>
    </row>
    <row r="206" spans="1:1" s="36" customFormat="1">
      <c r="A206" s="59"/>
    </row>
    <row r="207" spans="1:1" s="36" customFormat="1">
      <c r="A207" s="59"/>
    </row>
    <row r="208" spans="1:1" s="36" customFormat="1">
      <c r="A208" s="59"/>
    </row>
    <row r="209" spans="1:1" s="36" customFormat="1">
      <c r="A209" s="59"/>
    </row>
    <row r="210" spans="1:1" s="36" customFormat="1">
      <c r="A210" s="59"/>
    </row>
    <row r="211" spans="1:1" s="36" customFormat="1">
      <c r="A211" s="59"/>
    </row>
    <row r="212" spans="1:1" s="36" customFormat="1">
      <c r="A212" s="59"/>
    </row>
    <row r="213" spans="1:1" s="36" customFormat="1">
      <c r="A213" s="59"/>
    </row>
    <row r="214" spans="1:1" s="36" customFormat="1">
      <c r="A214" s="59"/>
    </row>
    <row r="215" spans="1:1" s="36" customFormat="1">
      <c r="A215" s="59"/>
    </row>
    <row r="216" spans="1:1" s="36" customFormat="1">
      <c r="A216" s="59"/>
    </row>
    <row r="217" spans="1:1" s="36" customFormat="1">
      <c r="A217" s="59"/>
    </row>
    <row r="218" spans="1:1" s="36" customFormat="1">
      <c r="A218" s="59"/>
    </row>
    <row r="219" spans="1:1" s="36" customFormat="1">
      <c r="A219" s="59"/>
    </row>
    <row r="220" spans="1:1" s="36" customFormat="1">
      <c r="A220" s="59"/>
    </row>
    <row r="221" spans="1:1" s="36" customFormat="1">
      <c r="A221" s="59"/>
    </row>
    <row r="222" spans="1:1" s="36" customFormat="1">
      <c r="A222" s="59"/>
    </row>
    <row r="223" spans="1:1" s="36" customFormat="1">
      <c r="A223" s="59"/>
    </row>
    <row r="224" spans="1:1" s="36" customFormat="1">
      <c r="A224" s="59"/>
    </row>
    <row r="225" spans="1:1" s="36" customFormat="1">
      <c r="A225" s="59"/>
    </row>
    <row r="226" spans="1:1" s="36" customFormat="1">
      <c r="A226" s="59"/>
    </row>
    <row r="227" spans="1:1" s="36" customFormat="1">
      <c r="A227" s="59"/>
    </row>
    <row r="228" spans="1:1" s="36" customFormat="1">
      <c r="A228" s="59"/>
    </row>
    <row r="229" spans="1:1" s="36" customFormat="1">
      <c r="A229" s="59"/>
    </row>
    <row r="230" spans="1:1" s="36" customFormat="1">
      <c r="A230" s="59"/>
    </row>
    <row r="231" spans="1:1" s="36" customFormat="1">
      <c r="A231" s="59"/>
    </row>
    <row r="232" spans="1:1" s="36" customFormat="1">
      <c r="A232" s="59"/>
    </row>
    <row r="233" spans="1:1" s="36" customFormat="1">
      <c r="A233" s="59"/>
    </row>
    <row r="234" spans="1:1" s="36" customFormat="1">
      <c r="A234" s="59"/>
    </row>
    <row r="235" spans="1:1" s="36" customFormat="1">
      <c r="A235" s="59"/>
    </row>
    <row r="236" spans="1:1" s="36" customFormat="1">
      <c r="A236" s="59"/>
    </row>
    <row r="237" spans="1:1" s="36" customFormat="1">
      <c r="A237" s="59"/>
    </row>
    <row r="238" spans="1:1" s="36" customFormat="1">
      <c r="A238" s="59"/>
    </row>
    <row r="239" spans="1:1" s="36" customFormat="1">
      <c r="A239" s="59"/>
    </row>
    <row r="240" spans="1:1" s="36" customFormat="1">
      <c r="A240" s="59"/>
    </row>
    <row r="241" spans="1:1" s="36" customFormat="1">
      <c r="A241" s="59"/>
    </row>
    <row r="242" spans="1:1" s="36" customFormat="1">
      <c r="A242" s="59"/>
    </row>
    <row r="243" spans="1:1" s="36" customFormat="1">
      <c r="A243" s="59"/>
    </row>
    <row r="244" spans="1:1" s="36" customFormat="1">
      <c r="A244" s="59"/>
    </row>
    <row r="245" spans="1:1" s="36" customFormat="1">
      <c r="A245" s="59"/>
    </row>
    <row r="246" spans="1:1" s="36" customFormat="1">
      <c r="A246" s="59"/>
    </row>
    <row r="247" spans="1:1" s="36" customFormat="1">
      <c r="A247" s="59"/>
    </row>
    <row r="248" spans="1:1" s="36" customFormat="1">
      <c r="A248" s="59"/>
    </row>
    <row r="249" spans="1:1" s="36" customFormat="1">
      <c r="A249" s="59"/>
    </row>
    <row r="250" spans="1:1" s="36" customFormat="1">
      <c r="A250" s="59"/>
    </row>
    <row r="251" spans="1:1" s="36" customFormat="1">
      <c r="A251" s="59"/>
    </row>
    <row r="252" spans="1:1" s="36" customFormat="1">
      <c r="A252" s="59"/>
    </row>
    <row r="253" spans="1:1" s="36" customFormat="1">
      <c r="A253" s="59"/>
    </row>
    <row r="254" spans="1:1" s="36" customFormat="1">
      <c r="A254" s="59"/>
    </row>
    <row r="255" spans="1:1" s="36" customFormat="1">
      <c r="A255" s="59"/>
    </row>
  </sheetData>
  <mergeCells count="16">
    <mergeCell ref="F18:H18"/>
    <mergeCell ref="C4:D4"/>
    <mergeCell ref="F15:H15"/>
    <mergeCell ref="C5:D5"/>
    <mergeCell ref="F16:H16"/>
    <mergeCell ref="F17:H17"/>
    <mergeCell ref="B18:C18"/>
    <mergeCell ref="A61:D61"/>
    <mergeCell ref="A62:D62"/>
    <mergeCell ref="A53:B53"/>
    <mergeCell ref="A54:B54"/>
    <mergeCell ref="F19:H19"/>
    <mergeCell ref="B40:C40"/>
    <mergeCell ref="A50:B50"/>
    <mergeCell ref="A51:B51"/>
    <mergeCell ref="A52:B52"/>
  </mergeCells>
  <conditionalFormatting sqref="C51 C44 C35 C23">
    <cfRule type="cellIs" dxfId="27" priority="1" stopIfTrue="1" operator="greaterThan">
      <formula>0</formula>
    </cfRule>
    <cfRule type="cellIs" dxfId="26" priority="2" stopIfTrue="1" operator="lessThanOrEqual">
      <formula>0</formula>
    </cfRule>
  </conditionalFormatting>
  <dataValidations count="10">
    <dataValidation type="list" allowBlank="1" showInputMessage="1" showErrorMessage="1" sqref="B30">
      <formula1>$P$1:$P$3</formula1>
    </dataValidation>
    <dataValidation type="list" allowBlank="1" showInputMessage="1" showErrorMessage="1" sqref="B16">
      <formula1>$N$1:$N$3</formula1>
    </dataValidation>
    <dataValidation type="list" allowBlank="1" showInputMessage="1" showErrorMessage="1" sqref="C16">
      <formula1>$O$1:$O$1</formula1>
    </dataValidation>
    <dataValidation type="decimal" allowBlank="1" showInputMessage="1" showErrorMessage="1" sqref="B18:C18">
      <formula1>0.12</formula1>
      <formula2>1.55</formula2>
    </dataValidation>
    <dataValidation type="whole" allowBlank="1" showInputMessage="1" showErrorMessage="1" sqref="B7">
      <formula1>1</formula1>
      <formula2>24</formula2>
    </dataValidation>
    <dataValidation type="whole" allowBlank="1" showInputMessage="1" showErrorMessage="1" sqref="B8">
      <formula1>1</formula1>
      <formula2>366</formula2>
    </dataValidation>
    <dataValidation type="whole" allowBlank="1" showInputMessage="1" showErrorMessage="1" sqref="B11">
      <formula1>0</formula1>
      <formula2>12</formula2>
    </dataValidation>
    <dataValidation allowBlank="1" showErrorMessage="1" sqref="B6"/>
    <dataValidation type="list" allowBlank="1" showInputMessage="1" showErrorMessage="1" sqref="B10">
      <formula1>$Q$1:$Q$7</formula1>
    </dataValidation>
    <dataValidation operator="greaterThan" showInputMessage="1" showErrorMessage="1" sqref="B29"/>
  </dataValidations>
  <hyperlinks>
    <hyperlink ref="A12" r:id="rId1"/>
    <hyperlink ref="A20" location="klima!A1" display="Koszt za energię el. za klimatyzację na 1 punkt świetlny"/>
    <hyperlink ref="A10" location="klima!A1" display="Klimatyzacja - Klasa efektywności energetycznej"/>
    <hyperlink ref="B58" location="'Lista dimmerów'!A1" display="zobacz listę współpracujących dimmerów"/>
    <hyperlink ref="A4" location="'Oferta opraw Philips LED'!Tytuły_wydruku" display="Kliknij i zobacz pełną ofertę ProSet LED"/>
  </hyperlinks>
  <printOptions horizontalCentered="1"/>
  <pageMargins left="0.39370078740157483" right="0.39370078740157483" top="0.98425196850393704" bottom="0.98425196850393704" header="0.51181102362204722" footer="0.51181102362204722"/>
  <pageSetup paperSize="9" scale="63" orientation="portrait" horizontalDpi="300" verticalDpi="300" r:id="rId2"/>
  <headerFooter alignWithMargins="0"/>
  <drawing r:id="rId3"/>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P797"/>
  <sheetViews>
    <sheetView showGridLines="0" zoomScale="85" zoomScaleNormal="85" workbookViewId="0">
      <pane ySplit="3" topLeftCell="A4" activePane="bottomLeft" state="frozen"/>
      <selection pane="bottomLeft" sqref="A1:XFD1"/>
    </sheetView>
  </sheetViews>
  <sheetFormatPr defaultColWidth="0" defaultRowHeight="0" customHeight="1" zeroHeight="1"/>
  <cols>
    <col min="1" max="1" width="16.42578125" style="418" customWidth="1"/>
    <col min="2" max="2" width="12.140625" style="419" customWidth="1"/>
    <col min="3" max="3" width="34.85546875" style="420" customWidth="1"/>
    <col min="4" max="4" width="54.7109375" style="420" customWidth="1"/>
    <col min="5" max="5" width="14.28515625" style="421" customWidth="1"/>
    <col min="6" max="6" width="15.7109375" style="421" customWidth="1"/>
    <col min="7" max="7" width="9.140625" style="384" customWidth="1"/>
    <col min="8" max="8" width="0" style="384" hidden="1" customWidth="1"/>
    <col min="9" max="9" width="0" style="394" hidden="1" customWidth="1"/>
    <col min="10" max="16384" width="0" style="384" hidden="1"/>
  </cols>
  <sheetData>
    <row r="1" spans="1:219" ht="39.75" customHeight="1">
      <c r="A1" s="493" t="s">
        <v>368</v>
      </c>
      <c r="B1" s="493"/>
      <c r="C1" s="493"/>
      <c r="D1" s="493"/>
      <c r="E1" s="493"/>
      <c r="F1" s="493"/>
      <c r="G1" s="494"/>
      <c r="H1" s="382"/>
      <c r="I1" s="383"/>
      <c r="J1" s="382"/>
      <c r="K1" s="382"/>
      <c r="L1" s="382"/>
      <c r="M1" s="382"/>
      <c r="N1" s="382"/>
      <c r="O1" s="382"/>
      <c r="P1" s="382"/>
      <c r="Q1" s="382"/>
      <c r="R1" s="382"/>
      <c r="S1" s="382"/>
      <c r="T1" s="382"/>
      <c r="U1" s="382"/>
      <c r="V1" s="382"/>
      <c r="W1" s="382"/>
      <c r="X1" s="382"/>
      <c r="Y1" s="382"/>
      <c r="Z1" s="382"/>
      <c r="AA1" s="382"/>
      <c r="AB1" s="382"/>
      <c r="AC1" s="382"/>
      <c r="AD1" s="382"/>
      <c r="AE1" s="382"/>
      <c r="AF1" s="382"/>
      <c r="AG1" s="382"/>
      <c r="AH1" s="382"/>
      <c r="AI1" s="382"/>
      <c r="AJ1" s="382"/>
      <c r="AK1" s="382"/>
      <c r="AL1" s="382"/>
      <c r="AM1" s="382"/>
      <c r="AN1" s="382"/>
      <c r="AO1" s="382"/>
      <c r="AP1" s="382"/>
      <c r="AQ1" s="382"/>
      <c r="AR1" s="382"/>
      <c r="AS1" s="382"/>
      <c r="AT1" s="382"/>
      <c r="AU1" s="382"/>
      <c r="AV1" s="382"/>
      <c r="AW1" s="382"/>
      <c r="AX1" s="382"/>
      <c r="AY1" s="382"/>
      <c r="AZ1" s="382"/>
      <c r="BA1" s="382"/>
      <c r="BB1" s="382"/>
      <c r="BC1" s="382"/>
      <c r="BD1" s="382"/>
      <c r="BE1" s="382"/>
      <c r="BF1" s="382"/>
      <c r="BG1" s="382"/>
      <c r="BH1" s="382"/>
      <c r="BI1" s="382"/>
      <c r="BJ1" s="382"/>
      <c r="BK1" s="382"/>
      <c r="BL1" s="382"/>
      <c r="BM1" s="382"/>
      <c r="BN1" s="382"/>
      <c r="BO1" s="382"/>
      <c r="BP1" s="382"/>
      <c r="BQ1" s="382"/>
      <c r="BR1" s="382"/>
      <c r="BS1" s="382"/>
      <c r="BT1" s="382"/>
      <c r="BU1" s="382"/>
      <c r="BV1" s="382"/>
      <c r="BW1" s="382"/>
      <c r="BX1" s="382"/>
      <c r="BY1" s="382"/>
      <c r="BZ1" s="382"/>
      <c r="CA1" s="382"/>
      <c r="CB1" s="382"/>
      <c r="CC1" s="382"/>
      <c r="CD1" s="382"/>
      <c r="CE1" s="382"/>
      <c r="CF1" s="382"/>
      <c r="CG1" s="382"/>
      <c r="CH1" s="382"/>
      <c r="CI1" s="382"/>
      <c r="CJ1" s="382"/>
      <c r="CK1" s="382"/>
      <c r="CL1" s="382"/>
      <c r="CM1" s="382"/>
      <c r="CN1" s="382"/>
      <c r="CO1" s="382"/>
      <c r="CP1" s="382"/>
      <c r="CQ1" s="382"/>
      <c r="CR1" s="382"/>
      <c r="CS1" s="382"/>
      <c r="CT1" s="382"/>
      <c r="CU1" s="382"/>
      <c r="CV1" s="382"/>
      <c r="CW1" s="382"/>
      <c r="CX1" s="382"/>
      <c r="CY1" s="382"/>
      <c r="CZ1" s="382"/>
      <c r="DA1" s="382"/>
      <c r="DB1" s="382"/>
      <c r="DC1" s="382"/>
      <c r="DD1" s="382"/>
      <c r="DE1" s="382"/>
      <c r="DF1" s="382"/>
      <c r="DG1" s="382"/>
      <c r="DH1" s="382"/>
      <c r="DI1" s="382"/>
      <c r="DJ1" s="382"/>
      <c r="DK1" s="382"/>
      <c r="DL1" s="382"/>
      <c r="DM1" s="382"/>
      <c r="DN1" s="382"/>
      <c r="DO1" s="382"/>
      <c r="DP1" s="382"/>
      <c r="DQ1" s="382"/>
      <c r="DR1" s="382"/>
      <c r="DS1" s="382"/>
      <c r="DT1" s="382"/>
      <c r="DU1" s="382"/>
      <c r="DV1" s="382"/>
      <c r="DW1" s="382"/>
      <c r="DX1" s="382"/>
      <c r="DY1" s="382"/>
      <c r="DZ1" s="382"/>
      <c r="EA1" s="382"/>
      <c r="EB1" s="382"/>
      <c r="EC1" s="382"/>
      <c r="ED1" s="382"/>
      <c r="EE1" s="382"/>
      <c r="EF1" s="382"/>
      <c r="EG1" s="382"/>
      <c r="EH1" s="382"/>
      <c r="EI1" s="382"/>
      <c r="EJ1" s="382"/>
      <c r="EK1" s="382"/>
      <c r="EL1" s="382"/>
      <c r="EM1" s="382"/>
      <c r="EN1" s="382"/>
      <c r="EO1" s="382"/>
      <c r="EP1" s="382"/>
      <c r="EQ1" s="382"/>
      <c r="ER1" s="382"/>
      <c r="ES1" s="382"/>
      <c r="ET1" s="382"/>
      <c r="EU1" s="382"/>
      <c r="EV1" s="382"/>
      <c r="EW1" s="382"/>
      <c r="EX1" s="382"/>
      <c r="EY1" s="382"/>
      <c r="EZ1" s="382"/>
      <c r="FA1" s="382"/>
      <c r="FB1" s="382"/>
      <c r="FC1" s="382"/>
      <c r="FD1" s="382"/>
      <c r="FE1" s="382"/>
      <c r="FF1" s="382"/>
      <c r="FG1" s="382"/>
      <c r="FH1" s="382"/>
      <c r="FI1" s="382"/>
      <c r="FJ1" s="382"/>
      <c r="FK1" s="382"/>
      <c r="FL1" s="382"/>
      <c r="FM1" s="382"/>
      <c r="FN1" s="382"/>
      <c r="FO1" s="382"/>
      <c r="FP1" s="382"/>
      <c r="FQ1" s="382"/>
      <c r="FR1" s="382"/>
      <c r="FS1" s="382"/>
      <c r="FT1" s="382"/>
      <c r="FU1" s="382"/>
      <c r="FV1" s="382"/>
      <c r="FW1" s="382"/>
      <c r="FX1" s="382"/>
      <c r="FY1" s="382"/>
      <c r="FZ1" s="382"/>
      <c r="GA1" s="382"/>
      <c r="GB1" s="382"/>
      <c r="GC1" s="382"/>
      <c r="GD1" s="382"/>
      <c r="GE1" s="382"/>
      <c r="GF1" s="382"/>
      <c r="GG1" s="382"/>
      <c r="GH1" s="382"/>
      <c r="GI1" s="382"/>
      <c r="GJ1" s="382"/>
      <c r="GK1" s="382"/>
      <c r="GL1" s="382"/>
      <c r="GM1" s="382"/>
      <c r="GN1" s="382"/>
      <c r="GO1" s="382"/>
      <c r="GP1" s="382"/>
      <c r="GQ1" s="382"/>
      <c r="GR1" s="382"/>
      <c r="GS1" s="382"/>
      <c r="GT1" s="382"/>
      <c r="GU1" s="382"/>
      <c r="GV1" s="382"/>
      <c r="GW1" s="382"/>
      <c r="GX1" s="382"/>
      <c r="GY1" s="382"/>
      <c r="GZ1" s="382"/>
      <c r="HA1" s="382"/>
      <c r="HB1" s="382"/>
      <c r="HC1" s="382"/>
      <c r="HD1" s="382"/>
      <c r="HE1" s="382"/>
      <c r="HF1" s="382"/>
      <c r="HG1" s="382"/>
      <c r="HH1" s="382"/>
      <c r="HI1" s="382"/>
      <c r="HJ1" s="382"/>
      <c r="HK1" s="382"/>
    </row>
    <row r="2" spans="1:219" ht="24.75" customHeight="1" thickBot="1">
      <c r="A2" s="385"/>
      <c r="B2" s="386"/>
      <c r="C2" s="387"/>
      <c r="D2" s="387"/>
      <c r="E2" s="388"/>
      <c r="F2" s="388"/>
      <c r="G2" s="382"/>
      <c r="H2" s="382"/>
      <c r="I2" s="383"/>
      <c r="J2" s="382"/>
      <c r="K2" s="382"/>
      <c r="L2" s="382"/>
      <c r="M2" s="382"/>
      <c r="N2" s="382"/>
      <c r="O2" s="382"/>
      <c r="P2" s="382"/>
      <c r="Q2" s="382"/>
      <c r="R2" s="382"/>
      <c r="S2" s="382"/>
      <c r="T2" s="382"/>
      <c r="U2" s="382"/>
      <c r="V2" s="382"/>
      <c r="W2" s="382"/>
      <c r="X2" s="382"/>
      <c r="Y2" s="382"/>
      <c r="Z2" s="382"/>
      <c r="AA2" s="382"/>
      <c r="AB2" s="382"/>
      <c r="AC2" s="382"/>
      <c r="AD2" s="382"/>
      <c r="AE2" s="382"/>
      <c r="AF2" s="382"/>
      <c r="AG2" s="382"/>
      <c r="AH2" s="382"/>
      <c r="AI2" s="382"/>
      <c r="AJ2" s="382"/>
      <c r="AK2" s="382"/>
      <c r="AL2" s="382"/>
      <c r="AM2" s="382"/>
      <c r="AN2" s="382"/>
      <c r="AO2" s="382"/>
      <c r="AP2" s="382"/>
      <c r="AQ2" s="382"/>
      <c r="AR2" s="382"/>
      <c r="AS2" s="382"/>
      <c r="AT2" s="382"/>
      <c r="AU2" s="382"/>
      <c r="AV2" s="382"/>
      <c r="AW2" s="382"/>
      <c r="AX2" s="382"/>
      <c r="AY2" s="382"/>
      <c r="AZ2" s="382"/>
      <c r="BA2" s="382"/>
      <c r="BB2" s="382"/>
      <c r="BC2" s="382"/>
      <c r="BD2" s="382"/>
      <c r="BE2" s="382"/>
      <c r="BF2" s="382"/>
      <c r="BG2" s="382"/>
      <c r="BH2" s="382"/>
      <c r="BI2" s="382"/>
      <c r="BJ2" s="382"/>
      <c r="BK2" s="382"/>
      <c r="BL2" s="382"/>
      <c r="BM2" s="382"/>
      <c r="BN2" s="382"/>
      <c r="BO2" s="382"/>
      <c r="BP2" s="382"/>
      <c r="BQ2" s="382"/>
      <c r="BR2" s="382"/>
      <c r="BS2" s="382"/>
      <c r="BT2" s="382"/>
      <c r="BU2" s="382"/>
      <c r="BV2" s="382"/>
      <c r="BW2" s="382"/>
      <c r="BX2" s="382"/>
      <c r="BY2" s="382"/>
      <c r="BZ2" s="382"/>
      <c r="CA2" s="382"/>
      <c r="CB2" s="382"/>
      <c r="CC2" s="382"/>
      <c r="CD2" s="382"/>
      <c r="CE2" s="382"/>
      <c r="CF2" s="382"/>
      <c r="CG2" s="382"/>
      <c r="CH2" s="382"/>
      <c r="CI2" s="382"/>
      <c r="CJ2" s="382"/>
      <c r="CK2" s="382"/>
      <c r="CL2" s="382"/>
      <c r="CM2" s="382"/>
      <c r="CN2" s="382"/>
      <c r="CO2" s="382"/>
      <c r="CP2" s="382"/>
      <c r="CQ2" s="382"/>
      <c r="CR2" s="382"/>
      <c r="CS2" s="382"/>
      <c r="CT2" s="382"/>
      <c r="CU2" s="382"/>
      <c r="CV2" s="382"/>
      <c r="CW2" s="382"/>
      <c r="CX2" s="382"/>
      <c r="CY2" s="382"/>
      <c r="CZ2" s="382"/>
      <c r="DA2" s="382"/>
      <c r="DB2" s="382"/>
      <c r="DC2" s="382"/>
      <c r="DD2" s="382"/>
      <c r="DE2" s="382"/>
      <c r="DF2" s="382"/>
      <c r="DG2" s="382"/>
      <c r="DH2" s="382"/>
      <c r="DI2" s="382"/>
      <c r="DJ2" s="382"/>
      <c r="DK2" s="382"/>
      <c r="DL2" s="382"/>
      <c r="DM2" s="382"/>
      <c r="DN2" s="382"/>
      <c r="DO2" s="382"/>
      <c r="DP2" s="382"/>
      <c r="DQ2" s="382"/>
      <c r="DR2" s="382"/>
      <c r="DS2" s="382"/>
      <c r="DT2" s="382"/>
      <c r="DU2" s="382"/>
      <c r="DV2" s="382"/>
      <c r="DW2" s="382"/>
      <c r="DX2" s="382"/>
      <c r="DY2" s="382"/>
      <c r="DZ2" s="382"/>
      <c r="EA2" s="382"/>
      <c r="EB2" s="382"/>
      <c r="EC2" s="382"/>
      <c r="ED2" s="382"/>
      <c r="EE2" s="382"/>
      <c r="EF2" s="382"/>
      <c r="EG2" s="382"/>
      <c r="EH2" s="382"/>
      <c r="EI2" s="382"/>
      <c r="EJ2" s="382"/>
      <c r="EK2" s="382"/>
      <c r="EL2" s="382"/>
      <c r="EM2" s="382"/>
      <c r="EN2" s="382"/>
      <c r="EO2" s="382"/>
      <c r="EP2" s="382"/>
      <c r="EQ2" s="382"/>
      <c r="ER2" s="382"/>
      <c r="ES2" s="382"/>
      <c r="ET2" s="382"/>
      <c r="EU2" s="382"/>
      <c r="EV2" s="382"/>
      <c r="EW2" s="382"/>
      <c r="EX2" s="382"/>
      <c r="EY2" s="382"/>
      <c r="EZ2" s="382"/>
      <c r="FA2" s="382"/>
      <c r="FB2" s="382"/>
      <c r="FC2" s="382"/>
      <c r="FD2" s="382"/>
      <c r="FE2" s="382"/>
      <c r="FF2" s="382"/>
      <c r="FG2" s="382"/>
      <c r="FH2" s="382"/>
      <c r="FI2" s="382"/>
      <c r="FJ2" s="382"/>
      <c r="FK2" s="382"/>
      <c r="FL2" s="382"/>
      <c r="FM2" s="382"/>
      <c r="FN2" s="382"/>
      <c r="FO2" s="382"/>
      <c r="FP2" s="382"/>
      <c r="FQ2" s="382"/>
      <c r="FR2" s="382"/>
      <c r="FS2" s="382"/>
      <c r="FT2" s="382"/>
      <c r="FU2" s="382"/>
      <c r="FV2" s="382"/>
      <c r="FW2" s="382"/>
      <c r="FX2" s="382"/>
      <c r="FY2" s="382"/>
      <c r="FZ2" s="382"/>
      <c r="GA2" s="382"/>
      <c r="GB2" s="382"/>
      <c r="GC2" s="382"/>
      <c r="GD2" s="382"/>
      <c r="GE2" s="382"/>
      <c r="GF2" s="382"/>
      <c r="GG2" s="382"/>
      <c r="GH2" s="382"/>
      <c r="GI2" s="382"/>
      <c r="GJ2" s="382"/>
      <c r="GK2" s="382"/>
      <c r="GL2" s="382"/>
      <c r="GM2" s="382"/>
      <c r="GN2" s="382"/>
      <c r="GO2" s="382"/>
      <c r="GP2" s="382"/>
      <c r="GQ2" s="382"/>
      <c r="GR2" s="382"/>
      <c r="GS2" s="382"/>
      <c r="GT2" s="382"/>
      <c r="GU2" s="382"/>
      <c r="GV2" s="382"/>
      <c r="GW2" s="382"/>
      <c r="GX2" s="382"/>
      <c r="GY2" s="382"/>
      <c r="GZ2" s="382"/>
      <c r="HA2" s="382"/>
      <c r="HB2" s="382"/>
      <c r="HC2" s="382"/>
      <c r="HD2" s="382"/>
      <c r="HE2" s="382"/>
      <c r="HF2" s="382"/>
      <c r="HG2" s="382"/>
      <c r="HH2" s="382"/>
      <c r="HI2" s="382"/>
      <c r="HJ2" s="382"/>
      <c r="HK2" s="382"/>
    </row>
    <row r="3" spans="1:219" ht="48" customHeight="1" thickBot="1">
      <c r="A3" s="389"/>
      <c r="B3" s="390" t="s">
        <v>87</v>
      </c>
      <c r="C3" s="391" t="s">
        <v>88</v>
      </c>
      <c r="D3" s="391" t="s">
        <v>285</v>
      </c>
      <c r="E3" s="393" t="s">
        <v>286</v>
      </c>
      <c r="F3" s="392" t="s">
        <v>364</v>
      </c>
      <c r="G3" s="382"/>
      <c r="H3" s="382"/>
      <c r="I3" s="383"/>
      <c r="J3" s="382"/>
      <c r="K3" s="382"/>
      <c r="L3" s="382"/>
      <c r="M3" s="382"/>
      <c r="N3" s="382"/>
      <c r="O3" s="382"/>
      <c r="P3" s="382"/>
      <c r="Q3" s="382"/>
      <c r="R3" s="382"/>
      <c r="S3" s="382"/>
      <c r="T3" s="382"/>
      <c r="U3" s="382"/>
      <c r="V3" s="382"/>
      <c r="W3" s="382"/>
      <c r="X3" s="382"/>
      <c r="Y3" s="382"/>
      <c r="Z3" s="382"/>
      <c r="AA3" s="382"/>
      <c r="AB3" s="382"/>
      <c r="AC3" s="382"/>
      <c r="AD3" s="382"/>
      <c r="AE3" s="382"/>
      <c r="AF3" s="382"/>
      <c r="AG3" s="382"/>
      <c r="AH3" s="382"/>
      <c r="AI3" s="382"/>
      <c r="AJ3" s="382"/>
      <c r="AK3" s="382"/>
      <c r="AL3" s="382"/>
      <c r="AM3" s="382"/>
      <c r="AN3" s="382"/>
      <c r="AO3" s="382"/>
      <c r="AP3" s="382"/>
      <c r="AQ3" s="382"/>
      <c r="AR3" s="382"/>
      <c r="AS3" s="382"/>
      <c r="AT3" s="382"/>
      <c r="AU3" s="382"/>
      <c r="AV3" s="382"/>
      <c r="AW3" s="382"/>
      <c r="AX3" s="382"/>
      <c r="AY3" s="382"/>
      <c r="AZ3" s="382"/>
      <c r="BA3" s="382"/>
      <c r="BB3" s="382"/>
      <c r="BC3" s="382"/>
      <c r="BD3" s="382"/>
      <c r="BE3" s="382"/>
      <c r="BF3" s="382"/>
      <c r="BG3" s="382"/>
      <c r="BH3" s="382"/>
      <c r="BI3" s="382"/>
      <c r="BJ3" s="382"/>
      <c r="BK3" s="382"/>
      <c r="BL3" s="382"/>
      <c r="BM3" s="382"/>
      <c r="BN3" s="382"/>
      <c r="BO3" s="382"/>
      <c r="BP3" s="382"/>
      <c r="BQ3" s="382"/>
      <c r="BR3" s="382"/>
      <c r="BS3" s="382"/>
      <c r="BT3" s="382"/>
      <c r="BU3" s="382"/>
      <c r="BV3" s="382"/>
      <c r="BW3" s="382"/>
      <c r="BX3" s="382"/>
      <c r="BY3" s="382"/>
      <c r="BZ3" s="382"/>
      <c r="CA3" s="382"/>
      <c r="CB3" s="382"/>
      <c r="CC3" s="382"/>
      <c r="CD3" s="382"/>
      <c r="CE3" s="382"/>
      <c r="CF3" s="382"/>
      <c r="CG3" s="382"/>
      <c r="CH3" s="382"/>
      <c r="CI3" s="382"/>
      <c r="CJ3" s="382"/>
      <c r="CK3" s="382"/>
      <c r="CL3" s="382"/>
      <c r="CM3" s="382"/>
      <c r="CN3" s="382"/>
      <c r="CO3" s="382"/>
      <c r="CP3" s="382"/>
      <c r="CQ3" s="382"/>
      <c r="CR3" s="382"/>
      <c r="CS3" s="382"/>
      <c r="CT3" s="382"/>
      <c r="CU3" s="382"/>
      <c r="CV3" s="382"/>
      <c r="CW3" s="382"/>
      <c r="CX3" s="382"/>
      <c r="CY3" s="382"/>
      <c r="CZ3" s="382"/>
      <c r="DA3" s="382"/>
      <c r="DB3" s="382"/>
      <c r="DC3" s="382"/>
      <c r="DD3" s="382"/>
      <c r="DE3" s="382"/>
      <c r="DF3" s="382"/>
      <c r="DG3" s="382"/>
      <c r="DH3" s="382"/>
      <c r="DI3" s="382"/>
      <c r="DJ3" s="382"/>
      <c r="DK3" s="382"/>
      <c r="DL3" s="382"/>
      <c r="DM3" s="382"/>
      <c r="DN3" s="382"/>
      <c r="DO3" s="382"/>
      <c r="DP3" s="382"/>
      <c r="DQ3" s="382"/>
      <c r="DR3" s="382"/>
      <c r="DS3" s="382"/>
      <c r="DT3" s="382"/>
      <c r="DU3" s="382"/>
      <c r="DV3" s="382"/>
      <c r="DW3" s="382"/>
      <c r="DX3" s="382"/>
      <c r="DY3" s="382"/>
      <c r="DZ3" s="382"/>
      <c r="EA3" s="382"/>
      <c r="EB3" s="382"/>
      <c r="EC3" s="382"/>
      <c r="ED3" s="382"/>
      <c r="EE3" s="382"/>
      <c r="EF3" s="382"/>
      <c r="EG3" s="382"/>
      <c r="EH3" s="382"/>
      <c r="EI3" s="382"/>
      <c r="EJ3" s="382"/>
      <c r="EK3" s="382"/>
      <c r="EL3" s="382"/>
      <c r="EM3" s="382"/>
      <c r="EN3" s="382"/>
      <c r="EO3" s="382"/>
      <c r="EP3" s="382"/>
      <c r="EQ3" s="382"/>
      <c r="ER3" s="382"/>
      <c r="ES3" s="382"/>
      <c r="ET3" s="382"/>
      <c r="EU3" s="382"/>
      <c r="EV3" s="382"/>
      <c r="EW3" s="382"/>
      <c r="EX3" s="382"/>
      <c r="EY3" s="382"/>
      <c r="EZ3" s="382"/>
      <c r="FA3" s="382"/>
      <c r="FB3" s="382"/>
      <c r="FC3" s="382"/>
      <c r="FD3" s="382"/>
      <c r="FE3" s="382"/>
      <c r="FF3" s="382"/>
      <c r="FG3" s="382"/>
      <c r="FH3" s="382"/>
      <c r="FI3" s="382"/>
      <c r="FJ3" s="382"/>
      <c r="FK3" s="382"/>
      <c r="FL3" s="382"/>
      <c r="FM3" s="382"/>
      <c r="FN3" s="382"/>
      <c r="FO3" s="382"/>
      <c r="FP3" s="382"/>
      <c r="FQ3" s="382"/>
      <c r="FR3" s="382"/>
      <c r="FS3" s="382"/>
      <c r="FT3" s="382"/>
      <c r="FU3" s="382"/>
      <c r="FV3" s="382"/>
      <c r="FW3" s="382"/>
      <c r="FX3" s="382"/>
      <c r="FY3" s="382"/>
      <c r="FZ3" s="382"/>
      <c r="GA3" s="382"/>
      <c r="GB3" s="382"/>
      <c r="GC3" s="382"/>
      <c r="GD3" s="382"/>
      <c r="GE3" s="382"/>
      <c r="GF3" s="382"/>
      <c r="GG3" s="382"/>
      <c r="GH3" s="382"/>
      <c r="GI3" s="382"/>
      <c r="GJ3" s="382"/>
      <c r="GK3" s="382"/>
      <c r="GL3" s="382"/>
      <c r="GM3" s="382"/>
      <c r="GN3" s="382"/>
      <c r="GO3" s="382"/>
      <c r="GP3" s="382"/>
      <c r="GQ3" s="382"/>
      <c r="GR3" s="382"/>
      <c r="GS3" s="382"/>
      <c r="GT3" s="382"/>
      <c r="GU3" s="382"/>
      <c r="GV3" s="382"/>
      <c r="GW3" s="382"/>
      <c r="GX3" s="382"/>
      <c r="GY3" s="382"/>
      <c r="GZ3" s="382"/>
      <c r="HA3" s="382"/>
      <c r="HB3" s="382"/>
      <c r="HC3" s="382"/>
      <c r="HD3" s="382"/>
      <c r="HE3" s="382"/>
      <c r="HF3" s="382"/>
      <c r="HG3" s="382"/>
      <c r="HH3" s="382"/>
      <c r="HI3" s="382"/>
      <c r="HJ3" s="382"/>
      <c r="HK3" s="382"/>
    </row>
    <row r="4" spans="1:219" s="139" customFormat="1" ht="18">
      <c r="A4" s="495" t="s">
        <v>140</v>
      </c>
      <c r="B4" s="496"/>
      <c r="C4" s="496"/>
      <c r="D4" s="496"/>
      <c r="E4" s="496"/>
      <c r="F4" s="496"/>
      <c r="G4" s="384"/>
      <c r="H4" s="396"/>
      <c r="I4" s="397"/>
      <c r="J4" s="398"/>
    </row>
    <row r="5" spans="1:219" s="139" customFormat="1" ht="13.5" thickBot="1">
      <c r="A5" s="349"/>
      <c r="B5" s="498"/>
      <c r="C5" s="498"/>
      <c r="D5" s="498"/>
      <c r="E5" s="498"/>
      <c r="F5" s="498"/>
      <c r="G5" s="384"/>
      <c r="H5" s="396"/>
      <c r="I5" s="397"/>
      <c r="J5" s="398"/>
    </row>
    <row r="6" spans="1:219" s="139" customFormat="1" ht="12.75">
      <c r="A6" s="349"/>
      <c r="B6" s="368">
        <v>89628899</v>
      </c>
      <c r="C6" s="360" t="s">
        <v>253</v>
      </c>
      <c r="D6" s="359" t="s">
        <v>252</v>
      </c>
      <c r="E6" s="369">
        <v>270</v>
      </c>
      <c r="F6" s="400" t="s">
        <v>118</v>
      </c>
      <c r="G6" s="384"/>
      <c r="H6" s="396"/>
      <c r="I6" s="397"/>
      <c r="J6" s="398"/>
    </row>
    <row r="7" spans="1:219" s="139" customFormat="1" ht="12.75">
      <c r="A7" s="349"/>
      <c r="B7" s="351">
        <v>89391199</v>
      </c>
      <c r="C7" s="352" t="s">
        <v>254</v>
      </c>
      <c r="D7" s="353" t="s">
        <v>252</v>
      </c>
      <c r="E7" s="354">
        <v>270</v>
      </c>
      <c r="F7" s="401" t="s">
        <v>118</v>
      </c>
      <c r="G7" s="384"/>
      <c r="H7" s="396"/>
      <c r="I7" s="397"/>
      <c r="J7" s="398"/>
    </row>
    <row r="8" spans="1:219" s="139" customFormat="1" ht="12.75">
      <c r="A8" s="349"/>
      <c r="B8" s="351">
        <v>89629599</v>
      </c>
      <c r="C8" s="352" t="s">
        <v>255</v>
      </c>
      <c r="D8" s="353" t="s">
        <v>252</v>
      </c>
      <c r="E8" s="354">
        <v>270</v>
      </c>
      <c r="F8" s="401" t="s">
        <v>118</v>
      </c>
      <c r="G8" s="384"/>
      <c r="H8" s="396"/>
      <c r="I8" s="397"/>
      <c r="J8" s="398"/>
    </row>
    <row r="9" spans="1:219" s="139" customFormat="1" ht="12.75">
      <c r="A9" s="349"/>
      <c r="B9" s="351">
        <v>89630199</v>
      </c>
      <c r="C9" s="352" t="s">
        <v>256</v>
      </c>
      <c r="D9" s="353" t="s">
        <v>252</v>
      </c>
      <c r="E9" s="354">
        <v>270</v>
      </c>
      <c r="F9" s="401" t="s">
        <v>118</v>
      </c>
      <c r="G9" s="384"/>
      <c r="H9" s="396"/>
      <c r="I9" s="397"/>
      <c r="J9" s="398"/>
    </row>
    <row r="10" spans="1:219" s="139" customFormat="1" ht="13.5" thickBot="1">
      <c r="A10" s="349"/>
      <c r="B10" s="355">
        <v>89392899</v>
      </c>
      <c r="C10" s="356" t="s">
        <v>257</v>
      </c>
      <c r="D10" s="356" t="s">
        <v>252</v>
      </c>
      <c r="E10" s="357">
        <v>270</v>
      </c>
      <c r="F10" s="402" t="s">
        <v>118</v>
      </c>
      <c r="G10" s="384"/>
      <c r="H10" s="396"/>
      <c r="I10" s="397"/>
      <c r="J10" s="398"/>
    </row>
    <row r="11" spans="1:219" s="139" customFormat="1" ht="12.75">
      <c r="A11" s="349"/>
      <c r="B11" s="358">
        <v>89631899</v>
      </c>
      <c r="C11" s="359" t="s">
        <v>258</v>
      </c>
      <c r="D11" s="360" t="s">
        <v>259</v>
      </c>
      <c r="E11" s="361">
        <v>300</v>
      </c>
      <c r="F11" s="411" t="s">
        <v>118</v>
      </c>
      <c r="G11" s="384"/>
      <c r="H11" s="396"/>
      <c r="I11" s="397"/>
      <c r="J11" s="398"/>
    </row>
    <row r="12" spans="1:219" s="139" customFormat="1" ht="12.75">
      <c r="A12" s="349"/>
      <c r="B12" s="362">
        <v>89632599</v>
      </c>
      <c r="C12" s="353" t="s">
        <v>260</v>
      </c>
      <c r="D12" s="350" t="s">
        <v>259</v>
      </c>
      <c r="E12" s="363">
        <v>300</v>
      </c>
      <c r="F12" s="412" t="s">
        <v>118</v>
      </c>
      <c r="G12" s="384"/>
      <c r="H12" s="396"/>
      <c r="I12" s="397"/>
      <c r="J12" s="398"/>
    </row>
    <row r="13" spans="1:219" s="139" customFormat="1" ht="12.75">
      <c r="A13" s="349"/>
      <c r="B13" s="362">
        <v>89393599</v>
      </c>
      <c r="C13" s="353" t="s">
        <v>261</v>
      </c>
      <c r="D13" s="350" t="s">
        <v>259</v>
      </c>
      <c r="E13" s="363">
        <v>300</v>
      </c>
      <c r="F13" s="412" t="s">
        <v>118</v>
      </c>
      <c r="G13" s="384"/>
      <c r="H13" s="396"/>
      <c r="I13" s="397"/>
      <c r="J13" s="398"/>
    </row>
    <row r="14" spans="1:219" s="139" customFormat="1" ht="12.75">
      <c r="A14" s="349"/>
      <c r="B14" s="362">
        <v>89633299</v>
      </c>
      <c r="C14" s="353" t="s">
        <v>262</v>
      </c>
      <c r="D14" s="350" t="s">
        <v>259</v>
      </c>
      <c r="E14" s="363">
        <v>300</v>
      </c>
      <c r="F14" s="412" t="s">
        <v>118</v>
      </c>
      <c r="G14" s="384"/>
      <c r="H14" s="396"/>
      <c r="I14" s="397"/>
      <c r="J14" s="398"/>
    </row>
    <row r="15" spans="1:219" s="139" customFormat="1" ht="12.75">
      <c r="A15" s="349"/>
      <c r="B15" s="362">
        <v>89634999</v>
      </c>
      <c r="C15" s="353" t="s">
        <v>263</v>
      </c>
      <c r="D15" s="350" t="s">
        <v>259</v>
      </c>
      <c r="E15" s="363">
        <v>300</v>
      </c>
      <c r="F15" s="412" t="s">
        <v>118</v>
      </c>
      <c r="G15" s="384"/>
      <c r="H15" s="396"/>
      <c r="I15" s="397"/>
      <c r="J15" s="398"/>
    </row>
    <row r="16" spans="1:219" s="139" customFormat="1" ht="13.5" thickBot="1">
      <c r="A16" s="349"/>
      <c r="B16" s="355">
        <v>89394299</v>
      </c>
      <c r="C16" s="356" t="s">
        <v>264</v>
      </c>
      <c r="D16" s="364" t="s">
        <v>259</v>
      </c>
      <c r="E16" s="357">
        <v>300</v>
      </c>
      <c r="F16" s="402" t="s">
        <v>118</v>
      </c>
      <c r="G16" s="384"/>
      <c r="H16" s="396"/>
      <c r="I16" s="397"/>
      <c r="J16" s="398"/>
    </row>
    <row r="17" spans="1:10" s="139" customFormat="1" ht="12.75">
      <c r="A17" s="349"/>
      <c r="B17" s="358">
        <v>89635699</v>
      </c>
      <c r="C17" s="359" t="s">
        <v>265</v>
      </c>
      <c r="D17" s="359" t="s">
        <v>266</v>
      </c>
      <c r="E17" s="361">
        <v>340</v>
      </c>
      <c r="F17" s="411" t="s">
        <v>118</v>
      </c>
      <c r="G17" s="384"/>
      <c r="H17" s="396"/>
      <c r="I17" s="397"/>
      <c r="J17" s="398"/>
    </row>
    <row r="18" spans="1:10" s="139" customFormat="1" ht="12.75">
      <c r="A18" s="349"/>
      <c r="B18" s="362">
        <v>89399799</v>
      </c>
      <c r="C18" s="353" t="s">
        <v>267</v>
      </c>
      <c r="D18" s="353" t="s">
        <v>266</v>
      </c>
      <c r="E18" s="363">
        <v>340</v>
      </c>
      <c r="F18" s="412" t="s">
        <v>118</v>
      </c>
      <c r="G18" s="384"/>
      <c r="H18" s="396"/>
      <c r="I18" s="397"/>
      <c r="J18" s="398"/>
    </row>
    <row r="19" spans="1:10" s="139" customFormat="1" ht="12.75">
      <c r="A19" s="349"/>
      <c r="B19" s="362">
        <v>89636399</v>
      </c>
      <c r="C19" s="353" t="s">
        <v>268</v>
      </c>
      <c r="D19" s="353" t="s">
        <v>266</v>
      </c>
      <c r="E19" s="363">
        <v>340</v>
      </c>
      <c r="F19" s="412" t="s">
        <v>118</v>
      </c>
      <c r="G19" s="384"/>
      <c r="H19" s="396"/>
      <c r="I19" s="397"/>
      <c r="J19" s="398"/>
    </row>
    <row r="20" spans="1:10" s="139" customFormat="1" ht="13.5" thickBot="1">
      <c r="A20" s="349"/>
      <c r="B20" s="355">
        <v>89400099</v>
      </c>
      <c r="C20" s="356" t="s">
        <v>269</v>
      </c>
      <c r="D20" s="356" t="s">
        <v>266</v>
      </c>
      <c r="E20" s="357">
        <v>340</v>
      </c>
      <c r="F20" s="402" t="s">
        <v>118</v>
      </c>
      <c r="G20" s="384"/>
      <c r="H20" s="396"/>
      <c r="I20" s="397"/>
      <c r="J20" s="398"/>
    </row>
    <row r="21" spans="1:10" s="139" customFormat="1" ht="12.75">
      <c r="A21" s="349"/>
      <c r="B21" s="358">
        <v>89637099</v>
      </c>
      <c r="C21" s="359" t="s">
        <v>270</v>
      </c>
      <c r="D21" s="359" t="s">
        <v>271</v>
      </c>
      <c r="E21" s="361">
        <v>400</v>
      </c>
      <c r="F21" s="411" t="s">
        <v>118</v>
      </c>
      <c r="G21" s="384"/>
      <c r="H21" s="396"/>
      <c r="I21" s="397"/>
      <c r="J21" s="398"/>
    </row>
    <row r="22" spans="1:10" s="139" customFormat="1" ht="12.75">
      <c r="A22" s="349"/>
      <c r="B22" s="362">
        <v>89638799</v>
      </c>
      <c r="C22" s="353" t="s">
        <v>272</v>
      </c>
      <c r="D22" s="353" t="s">
        <v>271</v>
      </c>
      <c r="E22" s="363">
        <v>400</v>
      </c>
      <c r="F22" s="412" t="s">
        <v>118</v>
      </c>
      <c r="G22" s="384"/>
      <c r="H22" s="396"/>
      <c r="I22" s="397"/>
      <c r="J22" s="398"/>
    </row>
    <row r="23" spans="1:10" s="139" customFormat="1" ht="12.75">
      <c r="A23" s="349"/>
      <c r="B23" s="362">
        <v>89639499</v>
      </c>
      <c r="C23" s="353" t="s">
        <v>273</v>
      </c>
      <c r="D23" s="353" t="s">
        <v>271</v>
      </c>
      <c r="E23" s="363">
        <v>400</v>
      </c>
      <c r="F23" s="412" t="s">
        <v>118</v>
      </c>
      <c r="G23" s="384"/>
      <c r="H23" s="396"/>
      <c r="I23" s="397"/>
      <c r="J23" s="398"/>
    </row>
    <row r="24" spans="1:10" s="139" customFormat="1" ht="12.75">
      <c r="A24" s="349"/>
      <c r="B24" s="362">
        <v>89640099</v>
      </c>
      <c r="C24" s="353" t="s">
        <v>274</v>
      </c>
      <c r="D24" s="353" t="s">
        <v>271</v>
      </c>
      <c r="E24" s="363">
        <v>400</v>
      </c>
      <c r="F24" s="412" t="s">
        <v>118</v>
      </c>
      <c r="G24" s="384"/>
      <c r="H24" s="396"/>
      <c r="I24" s="397"/>
      <c r="J24" s="398"/>
    </row>
    <row r="25" spans="1:10" s="139" customFormat="1" ht="12.75">
      <c r="A25" s="349"/>
      <c r="B25" s="362">
        <v>89641799</v>
      </c>
      <c r="C25" s="353" t="s">
        <v>275</v>
      </c>
      <c r="D25" s="353" t="s">
        <v>271</v>
      </c>
      <c r="E25" s="363">
        <v>750</v>
      </c>
      <c r="F25" s="412" t="s">
        <v>365</v>
      </c>
      <c r="G25" s="384"/>
      <c r="H25" s="396"/>
      <c r="I25" s="397"/>
      <c r="J25" s="398"/>
    </row>
    <row r="26" spans="1:10" s="139" customFormat="1" ht="12.75">
      <c r="A26" s="349"/>
      <c r="B26" s="362">
        <v>89642499</v>
      </c>
      <c r="C26" s="353" t="s">
        <v>276</v>
      </c>
      <c r="D26" s="353" t="s">
        <v>271</v>
      </c>
      <c r="E26" s="363">
        <v>750</v>
      </c>
      <c r="F26" s="412" t="s">
        <v>365</v>
      </c>
      <c r="G26" s="384"/>
      <c r="H26" s="396"/>
      <c r="I26" s="397"/>
      <c r="J26" s="398"/>
    </row>
    <row r="27" spans="1:10" s="139" customFormat="1" ht="12.75">
      <c r="A27" s="349"/>
      <c r="B27" s="362">
        <v>89643199</v>
      </c>
      <c r="C27" s="353" t="s">
        <v>277</v>
      </c>
      <c r="D27" s="353" t="s">
        <v>271</v>
      </c>
      <c r="E27" s="363">
        <v>750</v>
      </c>
      <c r="F27" s="412" t="s">
        <v>365</v>
      </c>
      <c r="G27" s="384"/>
      <c r="H27" s="396"/>
      <c r="I27" s="397"/>
      <c r="J27" s="398"/>
    </row>
    <row r="28" spans="1:10" s="139" customFormat="1" ht="12.75">
      <c r="A28" s="349"/>
      <c r="B28" s="362">
        <v>89644899</v>
      </c>
      <c r="C28" s="353" t="s">
        <v>278</v>
      </c>
      <c r="D28" s="353" t="s">
        <v>271</v>
      </c>
      <c r="E28" s="363">
        <v>750</v>
      </c>
      <c r="F28" s="412" t="s">
        <v>365</v>
      </c>
      <c r="G28" s="384"/>
      <c r="H28" s="396"/>
      <c r="I28" s="397"/>
      <c r="J28" s="398"/>
    </row>
    <row r="29" spans="1:10" s="139" customFormat="1" ht="12.75">
      <c r="A29" s="349"/>
      <c r="B29" s="362">
        <v>89645599</v>
      </c>
      <c r="C29" s="353" t="s">
        <v>279</v>
      </c>
      <c r="D29" s="353" t="s">
        <v>271</v>
      </c>
      <c r="E29" s="363">
        <v>1150</v>
      </c>
      <c r="F29" s="412" t="s">
        <v>366</v>
      </c>
      <c r="G29" s="384"/>
      <c r="H29" s="396"/>
      <c r="I29" s="397"/>
      <c r="J29" s="398"/>
    </row>
    <row r="30" spans="1:10" s="139" customFormat="1" ht="12.75">
      <c r="A30" s="349"/>
      <c r="B30" s="362">
        <v>89646299</v>
      </c>
      <c r="C30" s="353" t="s">
        <v>280</v>
      </c>
      <c r="D30" s="353" t="s">
        <v>271</v>
      </c>
      <c r="E30" s="363">
        <v>1150</v>
      </c>
      <c r="F30" s="412" t="s">
        <v>366</v>
      </c>
      <c r="G30" s="384"/>
      <c r="H30" s="396"/>
      <c r="I30" s="397"/>
      <c r="J30" s="398"/>
    </row>
    <row r="31" spans="1:10" s="139" customFormat="1" ht="12.75">
      <c r="A31" s="349"/>
      <c r="B31" s="362">
        <v>89647999</v>
      </c>
      <c r="C31" s="353" t="s">
        <v>281</v>
      </c>
      <c r="D31" s="353" t="s">
        <v>271</v>
      </c>
      <c r="E31" s="363">
        <v>1150</v>
      </c>
      <c r="F31" s="412" t="s">
        <v>366</v>
      </c>
      <c r="G31" s="384"/>
      <c r="H31" s="396"/>
      <c r="I31" s="397"/>
      <c r="J31" s="398"/>
    </row>
    <row r="32" spans="1:10" s="139" customFormat="1" ht="13.5" thickBot="1">
      <c r="A32" s="349"/>
      <c r="B32" s="355">
        <v>89648699</v>
      </c>
      <c r="C32" s="356" t="s">
        <v>282</v>
      </c>
      <c r="D32" s="356" t="s">
        <v>271</v>
      </c>
      <c r="E32" s="357">
        <v>1150</v>
      </c>
      <c r="F32" s="402" t="s">
        <v>366</v>
      </c>
      <c r="G32" s="384"/>
      <c r="H32" s="396"/>
      <c r="I32" s="397"/>
      <c r="J32" s="398"/>
    </row>
    <row r="33" spans="1:10" s="139" customFormat="1" ht="18">
      <c r="A33" s="499" t="s">
        <v>367</v>
      </c>
      <c r="B33" s="496"/>
      <c r="C33" s="496"/>
      <c r="D33" s="496"/>
      <c r="E33" s="496"/>
      <c r="F33" s="496"/>
      <c r="G33" s="384"/>
      <c r="H33" s="396"/>
      <c r="I33" s="397"/>
      <c r="J33" s="398"/>
    </row>
    <row r="34" spans="1:10" s="139" customFormat="1" ht="13.5" thickBot="1">
      <c r="A34" s="349"/>
      <c r="B34" s="498"/>
      <c r="C34" s="498"/>
      <c r="D34" s="498"/>
      <c r="E34" s="498"/>
      <c r="F34" s="498"/>
      <c r="G34" s="384"/>
      <c r="H34" s="396"/>
      <c r="I34" s="397"/>
      <c r="J34" s="398"/>
    </row>
    <row r="35" spans="1:10" s="139" customFormat="1" ht="12.75">
      <c r="A35" s="349"/>
      <c r="B35" s="368">
        <v>89611099</v>
      </c>
      <c r="C35" s="360" t="s">
        <v>287</v>
      </c>
      <c r="D35" s="359" t="s">
        <v>288</v>
      </c>
      <c r="E35" s="369">
        <v>150</v>
      </c>
      <c r="F35" s="400" t="s">
        <v>118</v>
      </c>
      <c r="G35" s="384"/>
      <c r="H35" s="396"/>
      <c r="I35" s="397"/>
      <c r="J35" s="398"/>
    </row>
    <row r="36" spans="1:10" s="139" customFormat="1" ht="12.75">
      <c r="A36" s="349"/>
      <c r="B36" s="351">
        <v>89615899</v>
      </c>
      <c r="C36" s="352" t="s">
        <v>289</v>
      </c>
      <c r="D36" s="353" t="s">
        <v>288</v>
      </c>
      <c r="E36" s="354">
        <v>150</v>
      </c>
      <c r="F36" s="401" t="s">
        <v>118</v>
      </c>
      <c r="G36" s="384"/>
      <c r="H36" s="396"/>
      <c r="I36" s="397"/>
      <c r="J36" s="398"/>
    </row>
    <row r="37" spans="1:10" s="139" customFormat="1" ht="12.75">
      <c r="A37" s="349"/>
      <c r="B37" s="351">
        <v>89613499</v>
      </c>
      <c r="C37" s="352" t="s">
        <v>290</v>
      </c>
      <c r="D37" s="353" t="s">
        <v>288</v>
      </c>
      <c r="E37" s="354">
        <v>150</v>
      </c>
      <c r="F37" s="401" t="s">
        <v>118</v>
      </c>
      <c r="G37" s="384"/>
      <c r="H37" s="396"/>
      <c r="I37" s="397"/>
      <c r="J37" s="398"/>
    </row>
    <row r="38" spans="1:10" s="139" customFormat="1" ht="13.5" thickBot="1">
      <c r="A38" s="349"/>
      <c r="B38" s="355">
        <v>89617299</v>
      </c>
      <c r="C38" s="356" t="s">
        <v>291</v>
      </c>
      <c r="D38" s="356" t="s">
        <v>288</v>
      </c>
      <c r="E38" s="357">
        <v>150</v>
      </c>
      <c r="F38" s="402" t="s">
        <v>118</v>
      </c>
      <c r="G38" s="384"/>
      <c r="H38" s="396"/>
      <c r="I38" s="397"/>
      <c r="J38" s="398"/>
    </row>
    <row r="39" spans="1:10" s="139" customFormat="1" ht="12.75">
      <c r="A39" s="349"/>
      <c r="B39" s="358">
        <v>89612799</v>
      </c>
      <c r="C39" s="359" t="s">
        <v>292</v>
      </c>
      <c r="D39" s="360" t="s">
        <v>293</v>
      </c>
      <c r="E39" s="361">
        <v>160</v>
      </c>
      <c r="F39" s="411" t="s">
        <v>118</v>
      </c>
      <c r="G39" s="384"/>
      <c r="H39" s="396"/>
      <c r="I39" s="397"/>
      <c r="J39" s="398"/>
    </row>
    <row r="40" spans="1:10" s="139" customFormat="1" ht="12.75">
      <c r="A40" s="349"/>
      <c r="B40" s="362">
        <v>89616599</v>
      </c>
      <c r="C40" s="353" t="s">
        <v>294</v>
      </c>
      <c r="D40" s="350" t="s">
        <v>293</v>
      </c>
      <c r="E40" s="363">
        <v>160</v>
      </c>
      <c r="F40" s="412" t="s">
        <v>118</v>
      </c>
      <c r="G40" s="384"/>
      <c r="H40" s="396"/>
      <c r="I40" s="397"/>
      <c r="J40" s="398"/>
    </row>
    <row r="41" spans="1:10" s="139" customFormat="1" ht="12.75">
      <c r="A41" s="349"/>
      <c r="B41" s="362">
        <v>89614199</v>
      </c>
      <c r="C41" s="353" t="s">
        <v>295</v>
      </c>
      <c r="D41" s="350" t="s">
        <v>293</v>
      </c>
      <c r="E41" s="363">
        <v>160</v>
      </c>
      <c r="F41" s="412" t="s">
        <v>118</v>
      </c>
      <c r="G41" s="384"/>
      <c r="H41" s="396"/>
      <c r="I41" s="397"/>
      <c r="J41" s="398"/>
    </row>
    <row r="42" spans="1:10" s="139" customFormat="1" ht="13.5" thickBot="1">
      <c r="A42" s="349"/>
      <c r="B42" s="355">
        <v>89618999</v>
      </c>
      <c r="C42" s="356" t="s">
        <v>296</v>
      </c>
      <c r="D42" s="364" t="s">
        <v>293</v>
      </c>
      <c r="E42" s="357">
        <v>160</v>
      </c>
      <c r="F42" s="402" t="s">
        <v>118</v>
      </c>
      <c r="G42" s="384"/>
      <c r="H42" s="396"/>
      <c r="I42" s="397"/>
      <c r="J42" s="398"/>
    </row>
    <row r="43" spans="1:10" ht="18">
      <c r="A43" s="495" t="s">
        <v>369</v>
      </c>
      <c r="B43" s="496"/>
      <c r="C43" s="496"/>
      <c r="D43" s="496"/>
      <c r="E43" s="496"/>
      <c r="F43" s="496"/>
      <c r="H43" s="396"/>
      <c r="I43" s="397"/>
      <c r="J43" s="398"/>
    </row>
    <row r="44" spans="1:10" ht="13.5" thickBot="1">
      <c r="A44" s="349"/>
      <c r="B44" s="497"/>
      <c r="C44" s="497"/>
      <c r="D44" s="497"/>
      <c r="E44" s="497"/>
      <c r="F44" s="497"/>
      <c r="H44" s="396"/>
      <c r="I44" s="397"/>
      <c r="J44" s="398"/>
    </row>
    <row r="45" spans="1:10" ht="12.75">
      <c r="A45" s="349"/>
      <c r="B45" s="408">
        <v>88723199</v>
      </c>
      <c r="C45" s="409" t="s">
        <v>297</v>
      </c>
      <c r="D45" s="409" t="s">
        <v>288</v>
      </c>
      <c r="E45" s="414">
        <v>175</v>
      </c>
      <c r="F45" s="410" t="s">
        <v>118</v>
      </c>
      <c r="G45" s="395"/>
      <c r="H45" s="396"/>
      <c r="I45" s="397"/>
      <c r="J45" s="398"/>
    </row>
    <row r="46" spans="1:10" ht="12.75">
      <c r="A46" s="349"/>
      <c r="B46" s="403">
        <v>88719499</v>
      </c>
      <c r="C46" s="352" t="s">
        <v>298</v>
      </c>
      <c r="D46" s="352" t="s">
        <v>288</v>
      </c>
      <c r="E46" s="354">
        <v>175</v>
      </c>
      <c r="F46" s="401" t="s">
        <v>118</v>
      </c>
      <c r="G46" s="395"/>
      <c r="H46" s="396"/>
      <c r="I46" s="397"/>
      <c r="J46" s="398"/>
    </row>
    <row r="47" spans="1:10" ht="12.75">
      <c r="A47" s="349"/>
      <c r="B47" s="403">
        <v>88724899</v>
      </c>
      <c r="C47" s="352" t="s">
        <v>299</v>
      </c>
      <c r="D47" s="352" t="s">
        <v>288</v>
      </c>
      <c r="E47" s="354">
        <v>175</v>
      </c>
      <c r="F47" s="401" t="s">
        <v>118</v>
      </c>
      <c r="G47" s="395"/>
      <c r="H47" s="396"/>
      <c r="I47" s="397"/>
      <c r="J47" s="398"/>
    </row>
    <row r="48" spans="1:10" ht="12.75">
      <c r="A48" s="349"/>
      <c r="B48" s="403">
        <v>88721799</v>
      </c>
      <c r="C48" s="352" t="s">
        <v>300</v>
      </c>
      <c r="D48" s="352" t="s">
        <v>288</v>
      </c>
      <c r="E48" s="354">
        <v>175</v>
      </c>
      <c r="F48" s="401" t="s">
        <v>118</v>
      </c>
      <c r="G48" s="395"/>
      <c r="H48" s="396"/>
      <c r="I48" s="397"/>
      <c r="J48" s="398"/>
    </row>
    <row r="49" spans="1:10" ht="12.75">
      <c r="A49" s="349"/>
      <c r="B49" s="403">
        <v>89203799</v>
      </c>
      <c r="C49" s="352" t="s">
        <v>301</v>
      </c>
      <c r="D49" s="352" t="s">
        <v>288</v>
      </c>
      <c r="E49" s="354">
        <v>175</v>
      </c>
      <c r="F49" s="401" t="s">
        <v>118</v>
      </c>
      <c r="G49" s="395"/>
      <c r="H49" s="396"/>
      <c r="I49" s="397"/>
      <c r="J49" s="398"/>
    </row>
    <row r="50" spans="1:10" ht="12.75">
      <c r="A50" s="349"/>
      <c r="B50" s="403">
        <v>88720099</v>
      </c>
      <c r="C50" s="352" t="s">
        <v>302</v>
      </c>
      <c r="D50" s="352" t="s">
        <v>288</v>
      </c>
      <c r="E50" s="354">
        <v>175</v>
      </c>
      <c r="F50" s="401" t="s">
        <v>118</v>
      </c>
      <c r="G50" s="395"/>
      <c r="H50" s="396"/>
      <c r="I50" s="397"/>
      <c r="J50" s="398"/>
    </row>
    <row r="51" spans="1:10" ht="12.75">
      <c r="A51" s="349"/>
      <c r="B51" s="403">
        <v>89204499</v>
      </c>
      <c r="C51" s="352" t="s">
        <v>303</v>
      </c>
      <c r="D51" s="352" t="s">
        <v>288</v>
      </c>
      <c r="E51" s="354">
        <v>175</v>
      </c>
      <c r="F51" s="401" t="s">
        <v>118</v>
      </c>
      <c r="G51" s="395"/>
      <c r="H51" s="396"/>
      <c r="I51" s="397"/>
      <c r="J51" s="398"/>
    </row>
    <row r="52" spans="1:10" ht="12.75">
      <c r="A52" s="349"/>
      <c r="B52" s="403">
        <v>88722499</v>
      </c>
      <c r="C52" s="352" t="s">
        <v>304</v>
      </c>
      <c r="D52" s="352" t="s">
        <v>288</v>
      </c>
      <c r="E52" s="354">
        <v>175</v>
      </c>
      <c r="F52" s="401" t="s">
        <v>118</v>
      </c>
      <c r="G52" s="395"/>
      <c r="H52" s="396"/>
      <c r="I52" s="397"/>
      <c r="J52" s="398"/>
    </row>
    <row r="53" spans="1:10" ht="12.75">
      <c r="A53" s="349"/>
      <c r="B53" s="403">
        <v>88729399</v>
      </c>
      <c r="C53" s="352" t="s">
        <v>305</v>
      </c>
      <c r="D53" s="352" t="s">
        <v>293</v>
      </c>
      <c r="E53" s="354">
        <v>177</v>
      </c>
      <c r="F53" s="401" t="s">
        <v>118</v>
      </c>
      <c r="G53" s="395"/>
      <c r="H53" s="396"/>
      <c r="I53" s="397"/>
      <c r="J53" s="398"/>
    </row>
    <row r="54" spans="1:10" ht="12.75">
      <c r="A54" s="349"/>
      <c r="B54" s="403">
        <v>88725599</v>
      </c>
      <c r="C54" s="352" t="s">
        <v>306</v>
      </c>
      <c r="D54" s="352" t="s">
        <v>293</v>
      </c>
      <c r="E54" s="354">
        <v>177</v>
      </c>
      <c r="F54" s="401" t="s">
        <v>118</v>
      </c>
      <c r="G54" s="395"/>
      <c r="H54" s="396"/>
      <c r="I54" s="397"/>
      <c r="J54" s="398"/>
    </row>
    <row r="55" spans="1:10" ht="12.75">
      <c r="A55" s="349"/>
      <c r="B55" s="403">
        <v>88730999</v>
      </c>
      <c r="C55" s="352" t="s">
        <v>307</v>
      </c>
      <c r="D55" s="352" t="s">
        <v>293</v>
      </c>
      <c r="E55" s="354">
        <v>177</v>
      </c>
      <c r="F55" s="401" t="s">
        <v>118</v>
      </c>
      <c r="G55" s="395"/>
      <c r="H55" s="396"/>
      <c r="I55" s="397"/>
      <c r="J55" s="398"/>
    </row>
    <row r="56" spans="1:10" ht="12.75">
      <c r="A56" s="349"/>
      <c r="B56" s="403">
        <v>88727999</v>
      </c>
      <c r="C56" s="352" t="s">
        <v>308</v>
      </c>
      <c r="D56" s="352" t="s">
        <v>293</v>
      </c>
      <c r="E56" s="354">
        <v>177</v>
      </c>
      <c r="F56" s="401" t="s">
        <v>118</v>
      </c>
      <c r="G56" s="395"/>
      <c r="H56" s="396"/>
      <c r="I56" s="397"/>
      <c r="J56" s="398"/>
    </row>
    <row r="57" spans="1:10" ht="12.75">
      <c r="A57" s="349"/>
      <c r="B57" s="403">
        <v>89205199</v>
      </c>
      <c r="C57" s="352" t="s">
        <v>309</v>
      </c>
      <c r="D57" s="352" t="s">
        <v>293</v>
      </c>
      <c r="E57" s="354">
        <v>177</v>
      </c>
      <c r="F57" s="401" t="s">
        <v>118</v>
      </c>
      <c r="G57" s="395"/>
      <c r="H57" s="396"/>
      <c r="I57" s="397"/>
      <c r="J57" s="398"/>
    </row>
    <row r="58" spans="1:10" ht="12.75">
      <c r="A58" s="349"/>
      <c r="B58" s="403">
        <v>88726299</v>
      </c>
      <c r="C58" s="352" t="s">
        <v>310</v>
      </c>
      <c r="D58" s="352" t="s">
        <v>293</v>
      </c>
      <c r="E58" s="354">
        <v>177</v>
      </c>
      <c r="F58" s="401" t="s">
        <v>118</v>
      </c>
      <c r="G58" s="395"/>
      <c r="H58" s="396"/>
      <c r="I58" s="397"/>
      <c r="J58" s="398"/>
    </row>
    <row r="59" spans="1:10" ht="12.75">
      <c r="A59" s="349"/>
      <c r="B59" s="403">
        <v>89206899</v>
      </c>
      <c r="C59" s="352" t="s">
        <v>311</v>
      </c>
      <c r="D59" s="352" t="s">
        <v>293</v>
      </c>
      <c r="E59" s="354">
        <v>177</v>
      </c>
      <c r="F59" s="401" t="s">
        <v>118</v>
      </c>
      <c r="G59" s="395"/>
      <c r="H59" s="396"/>
      <c r="I59" s="397"/>
      <c r="J59" s="398"/>
    </row>
    <row r="60" spans="1:10" ht="13.5" thickBot="1">
      <c r="A60" s="349"/>
      <c r="B60" s="404">
        <v>88728699</v>
      </c>
      <c r="C60" s="405" t="s">
        <v>312</v>
      </c>
      <c r="D60" s="405" t="s">
        <v>293</v>
      </c>
      <c r="E60" s="406">
        <v>177</v>
      </c>
      <c r="F60" s="407" t="s">
        <v>118</v>
      </c>
      <c r="G60" s="395"/>
      <c r="H60" s="396"/>
      <c r="I60" s="397"/>
      <c r="J60" s="398"/>
    </row>
    <row r="61" spans="1:10" ht="12.75">
      <c r="A61" s="349"/>
      <c r="B61" s="365"/>
      <c r="C61" s="366"/>
      <c r="D61" s="366"/>
      <c r="E61" s="413"/>
      <c r="F61" s="367"/>
      <c r="H61" s="396"/>
      <c r="I61" s="397"/>
      <c r="J61" s="398"/>
    </row>
    <row r="62" spans="1:10" ht="12.75"/>
    <row r="63" spans="1:10" ht="28.5" customHeight="1"/>
    <row r="64" spans="1:10" ht="12.75"/>
    <row r="65" ht="12.75"/>
    <row r="66" ht="12.75"/>
    <row r="67" ht="12.75"/>
    <row r="68" ht="12.75"/>
    <row r="69" ht="12.75"/>
    <row r="70" ht="23.25" customHeight="1"/>
    <row r="71" ht="12.75"/>
    <row r="72" ht="12.75"/>
    <row r="73" ht="12.75"/>
    <row r="74" ht="12.75"/>
    <row r="75" ht="12.75"/>
    <row r="76" ht="12.75"/>
    <row r="77" ht="12.75"/>
    <row r="78" ht="12.75"/>
    <row r="79" ht="12.75"/>
    <row r="80" ht="12.75"/>
    <row r="81" ht="12.75"/>
    <row r="82" ht="12.75"/>
    <row r="83" ht="12.75"/>
    <row r="84" ht="12.75"/>
    <row r="85" ht="12.75"/>
    <row r="86" ht="12.75"/>
    <row r="87" ht="12.75"/>
    <row r="88" ht="12.75"/>
    <row r="89" ht="12.75"/>
    <row r="90" ht="12.75"/>
    <row r="91" ht="12.75"/>
    <row r="92" ht="12.75"/>
    <row r="93" ht="12.75"/>
    <row r="94" ht="12.75"/>
    <row r="95" ht="12.75"/>
    <row r="96" ht="12.75"/>
    <row r="97" ht="12.75"/>
    <row r="98" ht="12.75"/>
    <row r="99" ht="12.75"/>
    <row r="100" ht="12.75"/>
    <row r="101" ht="12.75"/>
    <row r="102" ht="12.75"/>
    <row r="103" ht="12.75"/>
    <row r="104" ht="12.75"/>
    <row r="105" ht="12.75"/>
    <row r="106" ht="12.75"/>
    <row r="107" ht="12.75"/>
    <row r="108" ht="12.75"/>
    <row r="109" ht="12.75"/>
    <row r="110" ht="12.75"/>
    <row r="111" ht="12.75"/>
    <row r="112" ht="12.75"/>
    <row r="113" ht="12.75"/>
    <row r="114" ht="12.75"/>
    <row r="115" ht="12.75"/>
    <row r="116" ht="12.75"/>
    <row r="117" ht="12.75"/>
    <row r="118" ht="12.75"/>
    <row r="119" ht="12.75"/>
    <row r="120" ht="12.75"/>
    <row r="121" ht="12.75"/>
    <row r="122" ht="12.75"/>
    <row r="123" ht="33" customHeight="1"/>
    <row r="124" ht="12.75"/>
    <row r="125" ht="12.75"/>
    <row r="126" ht="12.75"/>
    <row r="127" ht="12.75"/>
    <row r="128" ht="12.75"/>
    <row r="129" ht="12.75"/>
    <row r="130" ht="12.75"/>
    <row r="131" ht="12.75"/>
    <row r="132" ht="12.75"/>
    <row r="133" ht="12.75"/>
    <row r="134" ht="12.75"/>
    <row r="135" ht="12.75"/>
    <row r="136" ht="12.75"/>
    <row r="137" ht="28.5" customHeight="1"/>
    <row r="138" ht="12.75"/>
    <row r="139" ht="12.75"/>
    <row r="140" ht="12.75"/>
    <row r="141" ht="12.75"/>
    <row r="142" ht="12.75"/>
    <row r="143" ht="12.75"/>
    <row r="144" ht="12.75"/>
    <row r="145" spans="1:250" ht="12.75"/>
    <row r="146" spans="1:250" ht="12.75"/>
    <row r="147" spans="1:250" ht="12.75"/>
    <row r="148" spans="1:250" ht="12.75"/>
    <row r="149" spans="1:250" ht="12.75"/>
    <row r="150" spans="1:250" s="415" customFormat="1" ht="12.75">
      <c r="A150" s="418"/>
      <c r="B150" s="419"/>
      <c r="C150" s="420"/>
      <c r="D150" s="420"/>
      <c r="E150" s="421"/>
      <c r="F150" s="421"/>
      <c r="G150" s="384"/>
      <c r="H150" s="384"/>
      <c r="I150" s="394"/>
      <c r="J150" s="384"/>
      <c r="K150" s="384"/>
      <c r="L150" s="384"/>
      <c r="M150" s="384"/>
      <c r="N150" s="384"/>
      <c r="O150" s="384"/>
      <c r="P150" s="384"/>
      <c r="Q150" s="384"/>
      <c r="R150" s="384"/>
      <c r="S150" s="384"/>
      <c r="T150" s="384"/>
      <c r="U150" s="384"/>
      <c r="V150" s="384"/>
      <c r="W150" s="384"/>
      <c r="X150" s="384"/>
      <c r="Y150" s="384"/>
      <c r="Z150" s="384"/>
      <c r="AA150" s="384"/>
      <c r="AB150" s="384"/>
      <c r="AC150" s="384"/>
      <c r="AD150" s="384"/>
      <c r="AE150" s="384"/>
      <c r="AF150" s="384"/>
      <c r="AG150" s="384"/>
      <c r="AH150" s="384"/>
      <c r="AI150" s="384"/>
      <c r="AJ150" s="384"/>
      <c r="AK150" s="384"/>
      <c r="AL150" s="384"/>
      <c r="AM150" s="384"/>
      <c r="AN150" s="384"/>
      <c r="AO150" s="384"/>
      <c r="AP150" s="384"/>
      <c r="AQ150" s="384"/>
      <c r="AR150" s="384"/>
      <c r="AS150" s="384"/>
      <c r="AT150" s="384"/>
      <c r="AU150" s="384"/>
      <c r="AV150" s="384"/>
      <c r="AW150" s="384"/>
      <c r="AX150" s="384"/>
      <c r="AY150" s="384"/>
      <c r="AZ150" s="384"/>
      <c r="BA150" s="384"/>
      <c r="BB150" s="384"/>
      <c r="BC150" s="384"/>
      <c r="BD150" s="384"/>
      <c r="BE150" s="384"/>
      <c r="BF150" s="384"/>
      <c r="BG150" s="384"/>
      <c r="BH150" s="384"/>
      <c r="BI150" s="384"/>
      <c r="BJ150" s="384"/>
      <c r="BK150" s="384"/>
      <c r="BL150" s="384"/>
      <c r="BM150" s="384"/>
      <c r="BN150" s="384"/>
      <c r="BO150" s="384"/>
      <c r="BP150" s="384"/>
      <c r="BQ150" s="384"/>
      <c r="BR150" s="384"/>
      <c r="BS150" s="384"/>
      <c r="BT150" s="384"/>
      <c r="BU150" s="384"/>
      <c r="BV150" s="384"/>
      <c r="BW150" s="384"/>
      <c r="BX150" s="384"/>
      <c r="BY150" s="384"/>
      <c r="BZ150" s="384"/>
      <c r="CA150" s="384"/>
      <c r="CB150" s="384"/>
      <c r="CC150" s="384"/>
      <c r="CD150" s="384"/>
      <c r="CE150" s="384"/>
      <c r="CF150" s="384"/>
      <c r="CG150" s="384"/>
      <c r="CH150" s="384"/>
      <c r="CI150" s="384"/>
      <c r="CJ150" s="384"/>
      <c r="CK150" s="384"/>
      <c r="CL150" s="384"/>
      <c r="CM150" s="384"/>
      <c r="CN150" s="384"/>
      <c r="CO150" s="384"/>
      <c r="CP150" s="384"/>
      <c r="CQ150" s="384"/>
      <c r="CR150" s="384"/>
      <c r="CS150" s="384"/>
      <c r="CT150" s="384"/>
      <c r="CU150" s="384"/>
      <c r="CV150" s="384"/>
      <c r="CW150" s="384"/>
      <c r="CX150" s="384"/>
      <c r="CY150" s="384"/>
      <c r="CZ150" s="384"/>
      <c r="DA150" s="384"/>
      <c r="DB150" s="384"/>
      <c r="DC150" s="384"/>
      <c r="DD150" s="384"/>
      <c r="DE150" s="384"/>
      <c r="DF150" s="384"/>
      <c r="DG150" s="384"/>
      <c r="DH150" s="384"/>
      <c r="DI150" s="384"/>
      <c r="DJ150" s="384"/>
      <c r="DK150" s="384"/>
      <c r="DL150" s="384"/>
      <c r="DM150" s="384"/>
      <c r="DN150" s="384"/>
      <c r="DO150" s="384"/>
      <c r="DP150" s="384"/>
      <c r="DQ150" s="384"/>
      <c r="DR150" s="384"/>
      <c r="DS150" s="384"/>
      <c r="DT150" s="384"/>
      <c r="DU150" s="384"/>
      <c r="DV150" s="384"/>
      <c r="DW150" s="384"/>
      <c r="DX150" s="384"/>
      <c r="DY150" s="384"/>
      <c r="DZ150" s="384"/>
      <c r="EA150" s="384"/>
      <c r="EB150" s="384"/>
      <c r="EC150" s="384"/>
      <c r="ED150" s="384"/>
      <c r="EE150" s="384"/>
      <c r="EF150" s="384"/>
      <c r="EG150" s="384"/>
      <c r="EH150" s="384"/>
      <c r="EI150" s="384"/>
      <c r="EJ150" s="384"/>
      <c r="EK150" s="384"/>
      <c r="EL150" s="384"/>
      <c r="EM150" s="384"/>
      <c r="EN150" s="384"/>
      <c r="EO150" s="384"/>
      <c r="EP150" s="384"/>
      <c r="EQ150" s="384"/>
      <c r="ER150" s="384"/>
      <c r="ES150" s="384"/>
      <c r="ET150" s="384"/>
      <c r="EU150" s="384"/>
      <c r="EV150" s="384"/>
      <c r="EW150" s="384"/>
      <c r="EX150" s="384"/>
      <c r="EY150" s="384"/>
      <c r="EZ150" s="384"/>
      <c r="FA150" s="384"/>
      <c r="FB150" s="384"/>
      <c r="FC150" s="384"/>
      <c r="FD150" s="384"/>
      <c r="FE150" s="384"/>
      <c r="FF150" s="384"/>
      <c r="FG150" s="384"/>
      <c r="FH150" s="384"/>
      <c r="FI150" s="384"/>
      <c r="FJ150" s="384"/>
      <c r="FK150" s="384"/>
      <c r="FL150" s="384"/>
      <c r="FM150" s="384"/>
      <c r="FN150" s="384"/>
      <c r="FO150" s="384"/>
      <c r="FP150" s="384"/>
      <c r="FQ150" s="384"/>
      <c r="FR150" s="384"/>
      <c r="FS150" s="384"/>
      <c r="FT150" s="384"/>
      <c r="FU150" s="384"/>
      <c r="FV150" s="384"/>
      <c r="FW150" s="384"/>
      <c r="FX150" s="384"/>
      <c r="FY150" s="384"/>
      <c r="FZ150" s="384"/>
      <c r="GA150" s="384"/>
      <c r="GB150" s="384"/>
      <c r="GC150" s="384"/>
      <c r="GD150" s="384"/>
      <c r="GE150" s="384"/>
      <c r="GF150" s="384"/>
      <c r="GG150" s="384"/>
      <c r="GH150" s="384"/>
      <c r="GI150" s="384"/>
      <c r="GJ150" s="384"/>
      <c r="GK150" s="384"/>
      <c r="GL150" s="384"/>
      <c r="GM150" s="384"/>
      <c r="GN150" s="384"/>
      <c r="GO150" s="384"/>
      <c r="GP150" s="384"/>
      <c r="GQ150" s="384"/>
      <c r="GR150" s="384"/>
      <c r="GS150" s="384"/>
      <c r="GT150" s="384"/>
      <c r="GU150" s="384"/>
      <c r="GV150" s="384"/>
      <c r="GW150" s="384"/>
      <c r="GX150" s="384"/>
      <c r="GY150" s="384"/>
      <c r="GZ150" s="384"/>
      <c r="HA150" s="384"/>
      <c r="HB150" s="384"/>
      <c r="HC150" s="384"/>
      <c r="HD150" s="384"/>
      <c r="HE150" s="384"/>
      <c r="HF150" s="384"/>
      <c r="HG150" s="384"/>
      <c r="HH150" s="384"/>
      <c r="HI150" s="384"/>
      <c r="HJ150" s="384"/>
      <c r="HK150" s="384"/>
      <c r="HL150" s="384"/>
      <c r="HM150" s="384"/>
      <c r="HN150" s="384"/>
      <c r="HO150" s="384"/>
      <c r="HP150" s="384"/>
      <c r="HQ150" s="384"/>
      <c r="HR150" s="384"/>
      <c r="HS150" s="384"/>
      <c r="HT150" s="384"/>
      <c r="HU150" s="384"/>
      <c r="HV150" s="384"/>
      <c r="HW150" s="384"/>
      <c r="HX150" s="384"/>
      <c r="HY150" s="384"/>
      <c r="HZ150" s="384"/>
      <c r="IA150" s="384"/>
      <c r="IB150" s="384"/>
      <c r="IC150" s="384"/>
      <c r="ID150" s="384"/>
      <c r="IE150" s="384"/>
      <c r="IF150" s="384"/>
      <c r="IG150" s="384"/>
      <c r="IH150" s="384"/>
      <c r="II150" s="384"/>
      <c r="IJ150" s="384"/>
      <c r="IK150" s="384"/>
      <c r="IL150" s="384"/>
      <c r="IM150" s="384"/>
      <c r="IN150" s="384"/>
      <c r="IO150" s="384"/>
      <c r="IP150" s="384"/>
    </row>
    <row r="151" spans="1:250" s="415" customFormat="1" ht="12.75">
      <c r="A151" s="418"/>
      <c r="B151" s="419"/>
      <c r="C151" s="420"/>
      <c r="D151" s="420"/>
      <c r="E151" s="421"/>
      <c r="F151" s="421"/>
      <c r="G151" s="384"/>
      <c r="H151" s="384"/>
      <c r="I151" s="394"/>
      <c r="J151" s="384"/>
      <c r="K151" s="384"/>
      <c r="L151" s="384"/>
      <c r="M151" s="384"/>
      <c r="N151" s="384"/>
      <c r="O151" s="384"/>
      <c r="P151" s="384"/>
      <c r="Q151" s="384"/>
      <c r="R151" s="384"/>
      <c r="S151" s="384"/>
      <c r="T151" s="384"/>
      <c r="U151" s="384"/>
      <c r="V151" s="384"/>
      <c r="W151" s="384"/>
      <c r="X151" s="384"/>
      <c r="Y151" s="384"/>
      <c r="Z151" s="384"/>
      <c r="AA151" s="384"/>
      <c r="AB151" s="384"/>
      <c r="AC151" s="384"/>
      <c r="AD151" s="384"/>
      <c r="AE151" s="384"/>
      <c r="AF151" s="384"/>
      <c r="AG151" s="384"/>
      <c r="AH151" s="384"/>
      <c r="AI151" s="384"/>
      <c r="AJ151" s="384"/>
      <c r="AK151" s="384"/>
      <c r="AL151" s="384"/>
      <c r="AM151" s="384"/>
      <c r="AN151" s="384"/>
      <c r="AO151" s="384"/>
      <c r="AP151" s="384"/>
      <c r="AQ151" s="384"/>
      <c r="AR151" s="384"/>
      <c r="AS151" s="384"/>
      <c r="AT151" s="384"/>
      <c r="AU151" s="384"/>
      <c r="AV151" s="384"/>
      <c r="AW151" s="384"/>
      <c r="AX151" s="384"/>
      <c r="AY151" s="384"/>
      <c r="AZ151" s="384"/>
      <c r="BA151" s="384"/>
      <c r="BB151" s="384"/>
      <c r="BC151" s="384"/>
      <c r="BD151" s="384"/>
      <c r="BE151" s="384"/>
      <c r="BF151" s="384"/>
      <c r="BG151" s="384"/>
      <c r="BH151" s="384"/>
      <c r="BI151" s="384"/>
      <c r="BJ151" s="384"/>
      <c r="BK151" s="384"/>
      <c r="BL151" s="384"/>
      <c r="BM151" s="384"/>
      <c r="BN151" s="384"/>
      <c r="BO151" s="384"/>
      <c r="BP151" s="384"/>
      <c r="BQ151" s="384"/>
      <c r="BR151" s="384"/>
      <c r="BS151" s="384"/>
      <c r="BT151" s="384"/>
      <c r="BU151" s="384"/>
      <c r="BV151" s="384"/>
      <c r="BW151" s="384"/>
      <c r="BX151" s="384"/>
      <c r="BY151" s="384"/>
      <c r="BZ151" s="384"/>
      <c r="CA151" s="384"/>
      <c r="CB151" s="384"/>
      <c r="CC151" s="384"/>
      <c r="CD151" s="384"/>
      <c r="CE151" s="384"/>
      <c r="CF151" s="384"/>
      <c r="CG151" s="384"/>
      <c r="CH151" s="384"/>
      <c r="CI151" s="384"/>
      <c r="CJ151" s="384"/>
      <c r="CK151" s="384"/>
      <c r="CL151" s="384"/>
      <c r="CM151" s="384"/>
      <c r="CN151" s="384"/>
      <c r="CO151" s="384"/>
      <c r="CP151" s="384"/>
      <c r="CQ151" s="384"/>
      <c r="CR151" s="384"/>
      <c r="CS151" s="384"/>
      <c r="CT151" s="384"/>
      <c r="CU151" s="384"/>
      <c r="CV151" s="384"/>
      <c r="CW151" s="384"/>
      <c r="CX151" s="384"/>
      <c r="CY151" s="384"/>
      <c r="CZ151" s="384"/>
      <c r="DA151" s="384"/>
      <c r="DB151" s="384"/>
      <c r="DC151" s="384"/>
      <c r="DD151" s="384"/>
      <c r="DE151" s="384"/>
      <c r="DF151" s="384"/>
      <c r="DG151" s="384"/>
      <c r="DH151" s="384"/>
      <c r="DI151" s="384"/>
      <c r="DJ151" s="384"/>
      <c r="DK151" s="384"/>
      <c r="DL151" s="384"/>
      <c r="DM151" s="384"/>
      <c r="DN151" s="384"/>
      <c r="DO151" s="384"/>
      <c r="DP151" s="384"/>
      <c r="DQ151" s="384"/>
      <c r="DR151" s="384"/>
      <c r="DS151" s="384"/>
      <c r="DT151" s="384"/>
      <c r="DU151" s="384"/>
      <c r="DV151" s="384"/>
      <c r="DW151" s="384"/>
      <c r="DX151" s="384"/>
      <c r="DY151" s="384"/>
      <c r="DZ151" s="384"/>
      <c r="EA151" s="384"/>
      <c r="EB151" s="384"/>
      <c r="EC151" s="384"/>
      <c r="ED151" s="384"/>
      <c r="EE151" s="384"/>
      <c r="EF151" s="384"/>
      <c r="EG151" s="384"/>
      <c r="EH151" s="384"/>
      <c r="EI151" s="384"/>
      <c r="EJ151" s="384"/>
      <c r="EK151" s="384"/>
      <c r="EL151" s="384"/>
      <c r="EM151" s="384"/>
      <c r="EN151" s="384"/>
      <c r="EO151" s="384"/>
      <c r="EP151" s="384"/>
      <c r="EQ151" s="384"/>
      <c r="ER151" s="384"/>
      <c r="ES151" s="384"/>
      <c r="ET151" s="384"/>
      <c r="EU151" s="384"/>
      <c r="EV151" s="384"/>
      <c r="EW151" s="384"/>
      <c r="EX151" s="384"/>
      <c r="EY151" s="384"/>
      <c r="EZ151" s="384"/>
      <c r="FA151" s="384"/>
      <c r="FB151" s="384"/>
      <c r="FC151" s="384"/>
      <c r="FD151" s="384"/>
      <c r="FE151" s="384"/>
      <c r="FF151" s="384"/>
      <c r="FG151" s="384"/>
      <c r="FH151" s="384"/>
      <c r="FI151" s="384"/>
      <c r="FJ151" s="384"/>
      <c r="FK151" s="384"/>
      <c r="FL151" s="384"/>
      <c r="FM151" s="384"/>
      <c r="FN151" s="384"/>
      <c r="FO151" s="384"/>
      <c r="FP151" s="384"/>
      <c r="FQ151" s="384"/>
      <c r="FR151" s="384"/>
      <c r="FS151" s="384"/>
      <c r="FT151" s="384"/>
      <c r="FU151" s="384"/>
      <c r="FV151" s="384"/>
      <c r="FW151" s="384"/>
      <c r="FX151" s="384"/>
      <c r="FY151" s="384"/>
      <c r="FZ151" s="384"/>
      <c r="GA151" s="384"/>
      <c r="GB151" s="384"/>
      <c r="GC151" s="384"/>
      <c r="GD151" s="384"/>
      <c r="GE151" s="384"/>
      <c r="GF151" s="384"/>
      <c r="GG151" s="384"/>
      <c r="GH151" s="384"/>
      <c r="GI151" s="384"/>
      <c r="GJ151" s="384"/>
      <c r="GK151" s="384"/>
      <c r="GL151" s="384"/>
      <c r="GM151" s="384"/>
      <c r="GN151" s="384"/>
      <c r="GO151" s="384"/>
      <c r="GP151" s="384"/>
      <c r="GQ151" s="384"/>
      <c r="GR151" s="384"/>
      <c r="GS151" s="384"/>
      <c r="GT151" s="384"/>
      <c r="GU151" s="384"/>
      <c r="GV151" s="384"/>
      <c r="GW151" s="384"/>
      <c r="GX151" s="384"/>
      <c r="GY151" s="384"/>
      <c r="GZ151" s="384"/>
      <c r="HA151" s="384"/>
      <c r="HB151" s="384"/>
      <c r="HC151" s="384"/>
      <c r="HD151" s="384"/>
      <c r="HE151" s="384"/>
      <c r="HF151" s="384"/>
      <c r="HG151" s="384"/>
      <c r="HH151" s="384"/>
      <c r="HI151" s="384"/>
      <c r="HJ151" s="384"/>
      <c r="HK151" s="384"/>
      <c r="HL151" s="384"/>
      <c r="HM151" s="384"/>
      <c r="HN151" s="384"/>
      <c r="HO151" s="384"/>
      <c r="HP151" s="384"/>
      <c r="HQ151" s="384"/>
      <c r="HR151" s="384"/>
      <c r="HS151" s="384"/>
      <c r="HT151" s="384"/>
      <c r="HU151" s="384"/>
      <c r="HV151" s="384"/>
      <c r="HW151" s="384"/>
      <c r="HX151" s="384"/>
      <c r="HY151" s="384"/>
      <c r="HZ151" s="384"/>
      <c r="IA151" s="384"/>
      <c r="IB151" s="384"/>
      <c r="IC151" s="384"/>
      <c r="ID151" s="384"/>
      <c r="IE151" s="384"/>
      <c r="IF151" s="384"/>
      <c r="IG151" s="384"/>
      <c r="IH151" s="384"/>
      <c r="II151" s="384"/>
      <c r="IJ151" s="384"/>
      <c r="IK151" s="384"/>
      <c r="IL151" s="384"/>
      <c r="IM151" s="384"/>
      <c r="IN151" s="384"/>
      <c r="IO151" s="384"/>
      <c r="IP151" s="384"/>
    </row>
    <row r="152" spans="1:250" s="415" customFormat="1" ht="12.75">
      <c r="A152" s="418"/>
      <c r="B152" s="419"/>
      <c r="C152" s="420"/>
      <c r="D152" s="420"/>
      <c r="E152" s="421"/>
      <c r="F152" s="421"/>
      <c r="G152" s="384"/>
      <c r="H152" s="384"/>
      <c r="I152" s="394"/>
      <c r="J152" s="384"/>
      <c r="K152" s="384"/>
      <c r="L152" s="384"/>
      <c r="M152" s="384"/>
      <c r="N152" s="384"/>
      <c r="O152" s="384"/>
      <c r="P152" s="384"/>
      <c r="Q152" s="384"/>
      <c r="R152" s="384"/>
      <c r="S152" s="384"/>
      <c r="T152" s="384"/>
      <c r="U152" s="384"/>
      <c r="V152" s="384"/>
      <c r="W152" s="384"/>
      <c r="X152" s="384"/>
      <c r="Y152" s="384"/>
      <c r="Z152" s="384"/>
      <c r="AA152" s="384"/>
      <c r="AB152" s="384"/>
      <c r="AC152" s="384"/>
      <c r="AD152" s="384"/>
      <c r="AE152" s="384"/>
      <c r="AF152" s="384"/>
      <c r="AG152" s="384"/>
      <c r="AH152" s="384"/>
      <c r="AI152" s="384"/>
      <c r="AJ152" s="384"/>
      <c r="AK152" s="384"/>
      <c r="AL152" s="384"/>
      <c r="AM152" s="384"/>
      <c r="AN152" s="384"/>
      <c r="AO152" s="384"/>
      <c r="AP152" s="384"/>
      <c r="AQ152" s="384"/>
      <c r="AR152" s="384"/>
      <c r="AS152" s="384"/>
      <c r="AT152" s="384"/>
      <c r="AU152" s="384"/>
      <c r="AV152" s="384"/>
      <c r="AW152" s="384"/>
      <c r="AX152" s="384"/>
      <c r="AY152" s="384"/>
      <c r="AZ152" s="384"/>
      <c r="BA152" s="384"/>
      <c r="BB152" s="384"/>
      <c r="BC152" s="384"/>
      <c r="BD152" s="384"/>
      <c r="BE152" s="384"/>
      <c r="BF152" s="384"/>
      <c r="BG152" s="384"/>
      <c r="BH152" s="384"/>
      <c r="BI152" s="384"/>
      <c r="BJ152" s="384"/>
      <c r="BK152" s="384"/>
      <c r="BL152" s="384"/>
      <c r="BM152" s="384"/>
      <c r="BN152" s="384"/>
      <c r="BO152" s="384"/>
      <c r="BP152" s="384"/>
      <c r="BQ152" s="384"/>
      <c r="BR152" s="384"/>
      <c r="BS152" s="384"/>
      <c r="BT152" s="384"/>
      <c r="BU152" s="384"/>
      <c r="BV152" s="384"/>
      <c r="BW152" s="384"/>
      <c r="BX152" s="384"/>
      <c r="BY152" s="384"/>
      <c r="BZ152" s="384"/>
      <c r="CA152" s="384"/>
      <c r="CB152" s="384"/>
      <c r="CC152" s="384"/>
      <c r="CD152" s="384"/>
      <c r="CE152" s="384"/>
      <c r="CF152" s="384"/>
      <c r="CG152" s="384"/>
      <c r="CH152" s="384"/>
      <c r="CI152" s="384"/>
      <c r="CJ152" s="384"/>
      <c r="CK152" s="384"/>
      <c r="CL152" s="384"/>
      <c r="CM152" s="384"/>
      <c r="CN152" s="384"/>
      <c r="CO152" s="384"/>
      <c r="CP152" s="384"/>
      <c r="CQ152" s="384"/>
      <c r="CR152" s="384"/>
      <c r="CS152" s="384"/>
      <c r="CT152" s="384"/>
      <c r="CU152" s="384"/>
      <c r="CV152" s="384"/>
      <c r="CW152" s="384"/>
      <c r="CX152" s="384"/>
      <c r="CY152" s="384"/>
      <c r="CZ152" s="384"/>
      <c r="DA152" s="384"/>
      <c r="DB152" s="384"/>
      <c r="DC152" s="384"/>
      <c r="DD152" s="384"/>
      <c r="DE152" s="384"/>
      <c r="DF152" s="384"/>
      <c r="DG152" s="384"/>
      <c r="DH152" s="384"/>
      <c r="DI152" s="384"/>
      <c r="DJ152" s="384"/>
      <c r="DK152" s="384"/>
      <c r="DL152" s="384"/>
      <c r="DM152" s="384"/>
      <c r="DN152" s="384"/>
      <c r="DO152" s="384"/>
      <c r="DP152" s="384"/>
      <c r="DQ152" s="384"/>
      <c r="DR152" s="384"/>
      <c r="DS152" s="384"/>
      <c r="DT152" s="384"/>
      <c r="DU152" s="384"/>
      <c r="DV152" s="384"/>
      <c r="DW152" s="384"/>
      <c r="DX152" s="384"/>
      <c r="DY152" s="384"/>
      <c r="DZ152" s="384"/>
      <c r="EA152" s="384"/>
      <c r="EB152" s="384"/>
      <c r="EC152" s="384"/>
      <c r="ED152" s="384"/>
      <c r="EE152" s="384"/>
      <c r="EF152" s="384"/>
      <c r="EG152" s="384"/>
      <c r="EH152" s="384"/>
      <c r="EI152" s="384"/>
      <c r="EJ152" s="384"/>
      <c r="EK152" s="384"/>
      <c r="EL152" s="384"/>
      <c r="EM152" s="384"/>
      <c r="EN152" s="384"/>
      <c r="EO152" s="384"/>
      <c r="EP152" s="384"/>
      <c r="EQ152" s="384"/>
      <c r="ER152" s="384"/>
      <c r="ES152" s="384"/>
      <c r="ET152" s="384"/>
      <c r="EU152" s="384"/>
      <c r="EV152" s="384"/>
      <c r="EW152" s="384"/>
      <c r="EX152" s="384"/>
      <c r="EY152" s="384"/>
      <c r="EZ152" s="384"/>
      <c r="FA152" s="384"/>
      <c r="FB152" s="384"/>
      <c r="FC152" s="384"/>
      <c r="FD152" s="384"/>
      <c r="FE152" s="384"/>
      <c r="FF152" s="384"/>
      <c r="FG152" s="384"/>
      <c r="FH152" s="384"/>
      <c r="FI152" s="384"/>
      <c r="FJ152" s="384"/>
      <c r="FK152" s="384"/>
      <c r="FL152" s="384"/>
      <c r="FM152" s="384"/>
      <c r="FN152" s="384"/>
      <c r="FO152" s="384"/>
      <c r="FP152" s="384"/>
      <c r="FQ152" s="384"/>
      <c r="FR152" s="384"/>
      <c r="FS152" s="384"/>
      <c r="FT152" s="384"/>
      <c r="FU152" s="384"/>
      <c r="FV152" s="384"/>
      <c r="FW152" s="384"/>
      <c r="FX152" s="384"/>
      <c r="FY152" s="384"/>
      <c r="FZ152" s="384"/>
      <c r="GA152" s="384"/>
      <c r="GB152" s="384"/>
      <c r="GC152" s="384"/>
      <c r="GD152" s="384"/>
      <c r="GE152" s="384"/>
      <c r="GF152" s="384"/>
      <c r="GG152" s="384"/>
      <c r="GH152" s="384"/>
      <c r="GI152" s="384"/>
      <c r="GJ152" s="384"/>
      <c r="GK152" s="384"/>
      <c r="GL152" s="384"/>
      <c r="GM152" s="384"/>
      <c r="GN152" s="384"/>
      <c r="GO152" s="384"/>
      <c r="GP152" s="384"/>
      <c r="GQ152" s="384"/>
      <c r="GR152" s="384"/>
      <c r="GS152" s="384"/>
      <c r="GT152" s="384"/>
      <c r="GU152" s="384"/>
      <c r="GV152" s="384"/>
      <c r="GW152" s="384"/>
      <c r="GX152" s="384"/>
      <c r="GY152" s="384"/>
      <c r="GZ152" s="384"/>
      <c r="HA152" s="384"/>
      <c r="HB152" s="384"/>
      <c r="HC152" s="384"/>
      <c r="HD152" s="384"/>
      <c r="HE152" s="384"/>
      <c r="HF152" s="384"/>
      <c r="HG152" s="384"/>
      <c r="HH152" s="384"/>
      <c r="HI152" s="384"/>
      <c r="HJ152" s="384"/>
      <c r="HK152" s="384"/>
      <c r="HL152" s="384"/>
      <c r="HM152" s="384"/>
      <c r="HN152" s="384"/>
      <c r="HO152" s="384"/>
      <c r="HP152" s="384"/>
      <c r="HQ152" s="384"/>
      <c r="HR152" s="384"/>
      <c r="HS152" s="384"/>
      <c r="HT152" s="384"/>
      <c r="HU152" s="384"/>
      <c r="HV152" s="384"/>
      <c r="HW152" s="384"/>
      <c r="HX152" s="384"/>
      <c r="HY152" s="384"/>
      <c r="HZ152" s="384"/>
      <c r="IA152" s="384"/>
      <c r="IB152" s="384"/>
      <c r="IC152" s="384"/>
      <c r="ID152" s="384"/>
      <c r="IE152" s="384"/>
      <c r="IF152" s="384"/>
      <c r="IG152" s="384"/>
      <c r="IH152" s="384"/>
      <c r="II152" s="384"/>
      <c r="IJ152" s="384"/>
      <c r="IK152" s="384"/>
      <c r="IL152" s="384"/>
      <c r="IM152" s="384"/>
      <c r="IN152" s="384"/>
      <c r="IO152" s="384"/>
      <c r="IP152" s="384"/>
    </row>
    <row r="153" spans="1:250" ht="12.75"/>
    <row r="154" spans="1:250" ht="12.75"/>
    <row r="155" spans="1:250" ht="11.25" customHeight="1"/>
    <row r="156" spans="1:250" ht="12.75"/>
    <row r="157" spans="1:250" ht="12.75"/>
    <row r="158" spans="1:250" ht="12.75" customHeight="1"/>
    <row r="159" spans="1:250" ht="46.5" customHeight="1"/>
    <row r="160" spans="1:250" ht="12.75"/>
    <row r="161" ht="12.75"/>
    <row r="162" ht="12.75"/>
    <row r="163" ht="12.75"/>
    <row r="164" ht="12.75"/>
    <row r="165" ht="12.75"/>
    <row r="166" ht="12.75"/>
    <row r="167" ht="12.75"/>
    <row r="168" ht="12.75"/>
    <row r="169" ht="12.75"/>
    <row r="170" ht="12.75"/>
    <row r="171" ht="12.75"/>
    <row r="172" ht="12.75"/>
    <row r="173" ht="12.75"/>
    <row r="174" ht="12.75"/>
    <row r="175" ht="12.75"/>
    <row r="176" ht="12.75"/>
    <row r="177" spans="1:250" ht="12.75"/>
    <row r="178" spans="1:250" ht="12.75"/>
    <row r="179" spans="1:250" ht="12.75"/>
    <row r="180" spans="1:250" ht="12.75"/>
    <row r="181" spans="1:250" ht="12.75"/>
    <row r="182" spans="1:250" ht="12.75"/>
    <row r="183" spans="1:250" ht="12.75"/>
    <row r="184" spans="1:250" ht="12.75"/>
    <row r="185" spans="1:250" ht="12.75"/>
    <row r="186" spans="1:250" ht="12.75"/>
    <row r="187" spans="1:250" s="399" customFormat="1" ht="12.75">
      <c r="A187" s="418"/>
      <c r="B187" s="419"/>
      <c r="C187" s="420"/>
      <c r="D187" s="420"/>
      <c r="E187" s="421"/>
      <c r="F187" s="421"/>
      <c r="G187" s="384"/>
      <c r="H187" s="384"/>
      <c r="I187" s="394"/>
      <c r="J187" s="384"/>
      <c r="K187" s="384"/>
      <c r="L187" s="384"/>
      <c r="M187" s="384"/>
      <c r="N187" s="384"/>
      <c r="O187" s="384"/>
      <c r="P187" s="384"/>
      <c r="Q187" s="384"/>
      <c r="R187" s="384"/>
      <c r="S187" s="384"/>
      <c r="T187" s="384"/>
      <c r="U187" s="384"/>
      <c r="V187" s="384"/>
      <c r="W187" s="384"/>
      <c r="X187" s="384"/>
      <c r="Y187" s="384"/>
      <c r="Z187" s="384"/>
      <c r="AA187" s="384"/>
      <c r="AB187" s="384"/>
      <c r="AC187" s="384"/>
      <c r="AD187" s="384"/>
      <c r="AE187" s="384"/>
      <c r="AF187" s="384"/>
      <c r="AG187" s="384"/>
      <c r="AH187" s="384"/>
      <c r="AI187" s="384"/>
      <c r="AJ187" s="384"/>
      <c r="AK187" s="384"/>
      <c r="AL187" s="384"/>
      <c r="AM187" s="384"/>
      <c r="AN187" s="384"/>
      <c r="AO187" s="384"/>
      <c r="AP187" s="384"/>
      <c r="AQ187" s="384"/>
      <c r="AR187" s="384"/>
      <c r="AS187" s="384"/>
      <c r="AT187" s="384"/>
      <c r="AU187" s="384"/>
      <c r="AV187" s="384"/>
      <c r="AW187" s="384"/>
      <c r="AX187" s="384"/>
      <c r="AY187" s="384"/>
      <c r="AZ187" s="384"/>
      <c r="BA187" s="384"/>
      <c r="BB187" s="384"/>
      <c r="BC187" s="384"/>
      <c r="BD187" s="384"/>
      <c r="BE187" s="384"/>
      <c r="BF187" s="384"/>
      <c r="BG187" s="384"/>
      <c r="BH187" s="384"/>
      <c r="BI187" s="384"/>
      <c r="BJ187" s="384"/>
      <c r="BK187" s="384"/>
      <c r="BL187" s="384"/>
      <c r="BM187" s="384"/>
      <c r="BN187" s="384"/>
      <c r="BO187" s="384"/>
      <c r="BP187" s="384"/>
      <c r="BQ187" s="384"/>
      <c r="BR187" s="384"/>
      <c r="BS187" s="384"/>
      <c r="BT187" s="384"/>
      <c r="BU187" s="384"/>
      <c r="BV187" s="384"/>
      <c r="BW187" s="384"/>
      <c r="BX187" s="384"/>
      <c r="BY187" s="384"/>
      <c r="BZ187" s="384"/>
      <c r="CA187" s="384"/>
      <c r="CB187" s="384"/>
      <c r="CC187" s="384"/>
      <c r="CD187" s="384"/>
      <c r="CE187" s="384"/>
      <c r="CF187" s="384"/>
      <c r="CG187" s="384"/>
      <c r="CH187" s="384"/>
      <c r="CI187" s="384"/>
      <c r="CJ187" s="384"/>
      <c r="CK187" s="384"/>
      <c r="CL187" s="384"/>
      <c r="CM187" s="384"/>
      <c r="CN187" s="384"/>
      <c r="CO187" s="384"/>
      <c r="CP187" s="384"/>
      <c r="CQ187" s="384"/>
      <c r="CR187" s="384"/>
      <c r="CS187" s="384"/>
      <c r="CT187" s="384"/>
      <c r="CU187" s="384"/>
      <c r="CV187" s="384"/>
      <c r="CW187" s="384"/>
      <c r="CX187" s="384"/>
      <c r="CY187" s="384"/>
      <c r="CZ187" s="384"/>
      <c r="DA187" s="384"/>
      <c r="DB187" s="384"/>
      <c r="DC187" s="384"/>
      <c r="DD187" s="384"/>
      <c r="DE187" s="384"/>
      <c r="DF187" s="384"/>
      <c r="DG187" s="384"/>
      <c r="DH187" s="384"/>
      <c r="DI187" s="384"/>
      <c r="DJ187" s="384"/>
      <c r="DK187" s="384"/>
      <c r="DL187" s="384"/>
      <c r="DM187" s="384"/>
      <c r="DN187" s="384"/>
      <c r="DO187" s="384"/>
      <c r="DP187" s="384"/>
      <c r="DQ187" s="384"/>
      <c r="DR187" s="384"/>
      <c r="DS187" s="384"/>
      <c r="DT187" s="384"/>
      <c r="DU187" s="384"/>
      <c r="DV187" s="384"/>
      <c r="DW187" s="384"/>
      <c r="DX187" s="384"/>
      <c r="DY187" s="384"/>
      <c r="DZ187" s="384"/>
      <c r="EA187" s="384"/>
      <c r="EB187" s="384"/>
      <c r="EC187" s="384"/>
      <c r="ED187" s="384"/>
      <c r="EE187" s="384"/>
      <c r="EF187" s="384"/>
      <c r="EG187" s="384"/>
      <c r="EH187" s="384"/>
      <c r="EI187" s="384"/>
      <c r="EJ187" s="384"/>
      <c r="EK187" s="384"/>
      <c r="EL187" s="384"/>
      <c r="EM187" s="384"/>
      <c r="EN187" s="384"/>
      <c r="EO187" s="384"/>
      <c r="EP187" s="384"/>
      <c r="EQ187" s="384"/>
      <c r="ER187" s="384"/>
      <c r="ES187" s="384"/>
      <c r="ET187" s="384"/>
      <c r="EU187" s="384"/>
      <c r="EV187" s="384"/>
      <c r="EW187" s="384"/>
      <c r="EX187" s="384"/>
      <c r="EY187" s="384"/>
      <c r="EZ187" s="384"/>
      <c r="FA187" s="384"/>
      <c r="FB187" s="384"/>
      <c r="FC187" s="384"/>
      <c r="FD187" s="384"/>
      <c r="FE187" s="384"/>
      <c r="FF187" s="384"/>
      <c r="FG187" s="384"/>
      <c r="FH187" s="384"/>
      <c r="FI187" s="384"/>
      <c r="FJ187" s="384"/>
      <c r="FK187" s="384"/>
      <c r="FL187" s="384"/>
      <c r="FM187" s="384"/>
      <c r="FN187" s="384"/>
      <c r="FO187" s="384"/>
      <c r="FP187" s="384"/>
      <c r="FQ187" s="384"/>
      <c r="FR187" s="384"/>
      <c r="FS187" s="384"/>
      <c r="FT187" s="384"/>
      <c r="FU187" s="384"/>
      <c r="FV187" s="384"/>
      <c r="FW187" s="384"/>
      <c r="FX187" s="384"/>
      <c r="FY187" s="384"/>
      <c r="FZ187" s="384"/>
      <c r="GA187" s="384"/>
      <c r="GB187" s="384"/>
      <c r="GC187" s="384"/>
      <c r="GD187" s="384"/>
      <c r="GE187" s="384"/>
      <c r="GF187" s="384"/>
      <c r="GG187" s="384"/>
      <c r="GH187" s="384"/>
      <c r="GI187" s="384"/>
      <c r="GJ187" s="384"/>
      <c r="GK187" s="384"/>
      <c r="GL187" s="384"/>
      <c r="GM187" s="384"/>
      <c r="GN187" s="384"/>
      <c r="GO187" s="384"/>
      <c r="GP187" s="384"/>
      <c r="GQ187" s="384"/>
      <c r="GR187" s="384"/>
      <c r="GS187" s="384"/>
      <c r="GT187" s="384"/>
      <c r="GU187" s="384"/>
      <c r="GV187" s="384"/>
      <c r="GW187" s="384"/>
      <c r="GX187" s="384"/>
      <c r="GY187" s="384"/>
      <c r="GZ187" s="384"/>
      <c r="HA187" s="384"/>
      <c r="HB187" s="384"/>
      <c r="HC187" s="384"/>
      <c r="HD187" s="384"/>
      <c r="HE187" s="384"/>
      <c r="HF187" s="384"/>
      <c r="HG187" s="384"/>
      <c r="HH187" s="384"/>
      <c r="HI187" s="384"/>
      <c r="HJ187" s="384"/>
      <c r="HK187" s="384"/>
      <c r="HL187" s="384"/>
      <c r="HM187" s="384"/>
      <c r="HN187" s="384"/>
      <c r="HO187" s="384"/>
      <c r="HP187" s="384"/>
      <c r="HQ187" s="384"/>
      <c r="HR187" s="384"/>
      <c r="HS187" s="384"/>
      <c r="HT187" s="384"/>
      <c r="HU187" s="384"/>
      <c r="HV187" s="384"/>
      <c r="HW187" s="384"/>
      <c r="HX187" s="384"/>
      <c r="HY187" s="384"/>
      <c r="HZ187" s="384"/>
      <c r="IA187" s="384"/>
      <c r="IB187" s="384"/>
      <c r="IC187" s="384"/>
      <c r="ID187" s="384"/>
      <c r="IE187" s="384"/>
      <c r="IF187" s="384"/>
      <c r="IG187" s="384"/>
      <c r="IH187" s="384"/>
      <c r="II187" s="384"/>
      <c r="IJ187" s="384"/>
      <c r="IK187" s="384"/>
      <c r="IL187" s="384"/>
      <c r="IM187" s="384"/>
      <c r="IN187" s="384"/>
      <c r="IO187" s="384"/>
      <c r="IP187" s="384"/>
    </row>
    <row r="188" spans="1:250" ht="12.75"/>
    <row r="189" spans="1:250" ht="12.75"/>
    <row r="190" spans="1:250" ht="12.75"/>
    <row r="191" spans="1:250" ht="12.75"/>
    <row r="192" spans="1:250" ht="35.25" customHeight="1"/>
    <row r="193" ht="12.75"/>
    <row r="194" ht="12.75"/>
    <row r="195" ht="12.75"/>
    <row r="196" ht="12.75"/>
    <row r="197" ht="12.75"/>
    <row r="198" ht="12.75"/>
    <row r="199" ht="12.75"/>
    <row r="200" ht="12.75"/>
    <row r="201" ht="12.75"/>
    <row r="202" ht="12.75"/>
    <row r="203" ht="12.75"/>
    <row r="204" ht="12.75"/>
    <row r="205" ht="12.75"/>
    <row r="206" ht="12.75"/>
    <row r="207" ht="12.75"/>
    <row r="208" ht="12.75"/>
    <row r="209" ht="12.75"/>
    <row r="210" ht="12.75"/>
    <row r="211" ht="12.75"/>
    <row r="212" ht="12.75"/>
    <row r="213" ht="12.75"/>
    <row r="214" ht="12.75"/>
    <row r="215" ht="12.75"/>
    <row r="216" ht="12.75"/>
    <row r="217" ht="12.75"/>
    <row r="218" ht="12.75"/>
    <row r="219" ht="12.75"/>
    <row r="220" ht="12.75"/>
    <row r="221" ht="12.75"/>
    <row r="222" ht="12.75"/>
    <row r="223" ht="13.5" customHeight="1"/>
    <row r="224" ht="12.75"/>
    <row r="225" ht="12.75"/>
    <row r="226" ht="12.75"/>
    <row r="227" ht="12.75"/>
    <row r="228" ht="12.75"/>
    <row r="229" ht="12.75"/>
    <row r="230" ht="12.75"/>
    <row r="231" ht="12.75"/>
    <row r="232" ht="12.75"/>
    <row r="233" ht="12.75"/>
    <row r="234" ht="12.75"/>
    <row r="235" ht="12.75"/>
    <row r="236" ht="12.75"/>
    <row r="237" ht="12.75"/>
    <row r="238" ht="12.75"/>
    <row r="239" ht="18" customHeight="1"/>
    <row r="240" ht="12.75"/>
    <row r="241" ht="12.75"/>
    <row r="242" ht="11.25" customHeight="1"/>
    <row r="243" ht="12.75"/>
    <row r="244" ht="12.75"/>
    <row r="245" ht="12.75"/>
    <row r="246" ht="12.75"/>
    <row r="247" ht="12.75"/>
    <row r="248" ht="12.75"/>
    <row r="249" ht="12.75"/>
    <row r="250" ht="12.75"/>
    <row r="251" ht="12.75"/>
    <row r="252" ht="12.75"/>
    <row r="253" ht="12.75"/>
    <row r="254" ht="12.75"/>
    <row r="255" ht="12.75"/>
    <row r="256" ht="12.75"/>
    <row r="257" ht="13.5" customHeight="1"/>
    <row r="258" ht="12.75"/>
    <row r="259" ht="12.75"/>
    <row r="260" ht="12.75"/>
    <row r="261" ht="12.75"/>
    <row r="262" ht="12.75"/>
    <row r="263" ht="13.5" customHeight="1"/>
    <row r="264" ht="12.75"/>
    <row r="265" ht="12.75"/>
    <row r="266" ht="12.75"/>
    <row r="267" ht="12.75"/>
    <row r="268" ht="12.75"/>
    <row r="269" ht="12.75"/>
    <row r="270" ht="12.75"/>
    <row r="271" ht="12.75"/>
    <row r="272" ht="12.75"/>
    <row r="273" spans="1:250" ht="13.5" customHeight="1"/>
    <row r="274" spans="1:250" ht="12.75"/>
    <row r="275" spans="1:250" ht="12.75"/>
    <row r="276" spans="1:250" ht="12.75"/>
    <row r="277" spans="1:250" ht="12.75"/>
    <row r="278" spans="1:250" ht="12.75"/>
    <row r="279" spans="1:250" ht="12.75"/>
    <row r="280" spans="1:250" ht="12.75"/>
    <row r="281" spans="1:250" ht="15" customHeight="1"/>
    <row r="282" spans="1:250" ht="12.75"/>
    <row r="283" spans="1:250" ht="12.75"/>
    <row r="284" spans="1:250" ht="12.75"/>
    <row r="285" spans="1:250" s="399" customFormat="1" ht="12.75">
      <c r="A285" s="418"/>
      <c r="B285" s="419"/>
      <c r="C285" s="420"/>
      <c r="D285" s="420"/>
      <c r="E285" s="421"/>
      <c r="F285" s="421"/>
      <c r="G285" s="384"/>
      <c r="H285" s="384"/>
      <c r="I285" s="394"/>
      <c r="J285" s="384"/>
      <c r="K285" s="384"/>
      <c r="L285" s="384"/>
      <c r="M285" s="384"/>
      <c r="N285" s="384"/>
      <c r="O285" s="384"/>
      <c r="P285" s="384"/>
      <c r="Q285" s="384"/>
      <c r="R285" s="384"/>
      <c r="S285" s="384"/>
      <c r="T285" s="384"/>
      <c r="U285" s="384"/>
      <c r="V285" s="384"/>
      <c r="W285" s="384"/>
      <c r="X285" s="384"/>
      <c r="Y285" s="384"/>
      <c r="Z285" s="384"/>
      <c r="AA285" s="384"/>
      <c r="AB285" s="384"/>
      <c r="AC285" s="384"/>
      <c r="AD285" s="384"/>
      <c r="AE285" s="384"/>
      <c r="AF285" s="384"/>
      <c r="AG285" s="384"/>
      <c r="AH285" s="384"/>
      <c r="AI285" s="384"/>
      <c r="AJ285" s="384"/>
      <c r="AK285" s="384"/>
      <c r="AL285" s="384"/>
      <c r="AM285" s="384"/>
      <c r="AN285" s="384"/>
      <c r="AO285" s="384"/>
      <c r="AP285" s="384"/>
      <c r="AQ285" s="384"/>
      <c r="AR285" s="384"/>
      <c r="AS285" s="384"/>
      <c r="AT285" s="384"/>
      <c r="AU285" s="384"/>
      <c r="AV285" s="384"/>
      <c r="AW285" s="384"/>
      <c r="AX285" s="384"/>
      <c r="AY285" s="384"/>
      <c r="AZ285" s="384"/>
      <c r="BA285" s="384"/>
      <c r="BB285" s="384"/>
      <c r="BC285" s="384"/>
      <c r="BD285" s="384"/>
      <c r="BE285" s="384"/>
      <c r="BF285" s="384"/>
      <c r="BG285" s="384"/>
      <c r="BH285" s="384"/>
      <c r="BI285" s="384"/>
      <c r="BJ285" s="384"/>
      <c r="BK285" s="384"/>
      <c r="BL285" s="384"/>
      <c r="BM285" s="384"/>
      <c r="BN285" s="384"/>
      <c r="BO285" s="384"/>
      <c r="BP285" s="384"/>
      <c r="BQ285" s="384"/>
      <c r="BR285" s="384"/>
      <c r="BS285" s="384"/>
      <c r="BT285" s="384"/>
      <c r="BU285" s="384"/>
      <c r="BV285" s="384"/>
      <c r="BW285" s="384"/>
      <c r="BX285" s="384"/>
      <c r="BY285" s="384"/>
      <c r="BZ285" s="384"/>
      <c r="CA285" s="384"/>
      <c r="CB285" s="384"/>
      <c r="CC285" s="384"/>
      <c r="CD285" s="384"/>
      <c r="CE285" s="384"/>
      <c r="CF285" s="384"/>
      <c r="CG285" s="384"/>
      <c r="CH285" s="384"/>
      <c r="CI285" s="384"/>
      <c r="CJ285" s="384"/>
      <c r="CK285" s="384"/>
      <c r="CL285" s="384"/>
      <c r="CM285" s="384"/>
      <c r="CN285" s="384"/>
      <c r="CO285" s="384"/>
      <c r="CP285" s="384"/>
      <c r="CQ285" s="384"/>
      <c r="CR285" s="384"/>
      <c r="CS285" s="384"/>
      <c r="CT285" s="384"/>
      <c r="CU285" s="384"/>
      <c r="CV285" s="384"/>
      <c r="CW285" s="384"/>
      <c r="CX285" s="384"/>
      <c r="CY285" s="384"/>
      <c r="CZ285" s="384"/>
      <c r="DA285" s="384"/>
      <c r="DB285" s="384"/>
      <c r="DC285" s="384"/>
      <c r="DD285" s="384"/>
      <c r="DE285" s="384"/>
      <c r="DF285" s="384"/>
      <c r="DG285" s="384"/>
      <c r="DH285" s="384"/>
      <c r="DI285" s="384"/>
      <c r="DJ285" s="384"/>
      <c r="DK285" s="384"/>
      <c r="DL285" s="384"/>
      <c r="DM285" s="384"/>
      <c r="DN285" s="384"/>
      <c r="DO285" s="384"/>
      <c r="DP285" s="384"/>
      <c r="DQ285" s="384"/>
      <c r="DR285" s="384"/>
      <c r="DS285" s="384"/>
      <c r="DT285" s="384"/>
      <c r="DU285" s="384"/>
      <c r="DV285" s="384"/>
      <c r="DW285" s="384"/>
      <c r="DX285" s="384"/>
      <c r="DY285" s="384"/>
      <c r="DZ285" s="384"/>
      <c r="EA285" s="384"/>
      <c r="EB285" s="384"/>
      <c r="EC285" s="384"/>
      <c r="ED285" s="384"/>
      <c r="EE285" s="384"/>
      <c r="EF285" s="384"/>
      <c r="EG285" s="384"/>
      <c r="EH285" s="384"/>
      <c r="EI285" s="384"/>
      <c r="EJ285" s="384"/>
      <c r="EK285" s="384"/>
      <c r="EL285" s="384"/>
      <c r="EM285" s="384"/>
      <c r="EN285" s="384"/>
      <c r="EO285" s="384"/>
      <c r="EP285" s="384"/>
      <c r="EQ285" s="384"/>
      <c r="ER285" s="384"/>
      <c r="ES285" s="384"/>
      <c r="ET285" s="384"/>
      <c r="EU285" s="384"/>
      <c r="EV285" s="384"/>
      <c r="EW285" s="384"/>
      <c r="EX285" s="384"/>
      <c r="EY285" s="384"/>
      <c r="EZ285" s="384"/>
      <c r="FA285" s="384"/>
      <c r="FB285" s="384"/>
      <c r="FC285" s="384"/>
      <c r="FD285" s="384"/>
      <c r="FE285" s="384"/>
      <c r="FF285" s="384"/>
      <c r="FG285" s="384"/>
      <c r="FH285" s="384"/>
      <c r="FI285" s="384"/>
      <c r="FJ285" s="384"/>
      <c r="FK285" s="384"/>
      <c r="FL285" s="384"/>
      <c r="FM285" s="384"/>
      <c r="FN285" s="384"/>
      <c r="FO285" s="384"/>
      <c r="FP285" s="384"/>
      <c r="FQ285" s="384"/>
      <c r="FR285" s="384"/>
      <c r="FS285" s="384"/>
      <c r="FT285" s="384"/>
      <c r="FU285" s="384"/>
      <c r="FV285" s="384"/>
      <c r="FW285" s="384"/>
      <c r="FX285" s="384"/>
      <c r="FY285" s="384"/>
      <c r="FZ285" s="384"/>
      <c r="GA285" s="384"/>
      <c r="GB285" s="384"/>
      <c r="GC285" s="384"/>
      <c r="GD285" s="384"/>
      <c r="GE285" s="384"/>
      <c r="GF285" s="384"/>
      <c r="GG285" s="384"/>
      <c r="GH285" s="384"/>
      <c r="GI285" s="384"/>
      <c r="GJ285" s="384"/>
      <c r="GK285" s="384"/>
      <c r="GL285" s="384"/>
      <c r="GM285" s="384"/>
      <c r="GN285" s="384"/>
      <c r="GO285" s="384"/>
      <c r="GP285" s="384"/>
      <c r="GQ285" s="384"/>
      <c r="GR285" s="384"/>
      <c r="GS285" s="384"/>
      <c r="GT285" s="384"/>
      <c r="GU285" s="384"/>
      <c r="GV285" s="384"/>
      <c r="GW285" s="384"/>
      <c r="GX285" s="384"/>
      <c r="GY285" s="384"/>
      <c r="GZ285" s="384"/>
      <c r="HA285" s="384"/>
      <c r="HB285" s="384"/>
      <c r="HC285" s="384"/>
      <c r="HD285" s="384"/>
      <c r="HE285" s="384"/>
      <c r="HF285" s="384"/>
      <c r="HG285" s="384"/>
      <c r="HH285" s="384"/>
      <c r="HI285" s="384"/>
      <c r="HJ285" s="384"/>
      <c r="HK285" s="384"/>
      <c r="HL285" s="384"/>
      <c r="HM285" s="384"/>
      <c r="HN285" s="384"/>
      <c r="HO285" s="384"/>
      <c r="HP285" s="384"/>
      <c r="HQ285" s="384"/>
      <c r="HR285" s="384"/>
      <c r="HS285" s="384"/>
      <c r="HT285" s="384"/>
      <c r="HU285" s="384"/>
      <c r="HV285" s="384"/>
      <c r="HW285" s="384"/>
      <c r="HX285" s="384"/>
      <c r="HY285" s="384"/>
      <c r="HZ285" s="384"/>
      <c r="IA285" s="384"/>
      <c r="IB285" s="384"/>
      <c r="IC285" s="384"/>
      <c r="ID285" s="384"/>
      <c r="IE285" s="384"/>
      <c r="IF285" s="384"/>
      <c r="IG285" s="384"/>
      <c r="IH285" s="384"/>
      <c r="II285" s="384"/>
      <c r="IJ285" s="384"/>
      <c r="IK285" s="384"/>
      <c r="IL285" s="384"/>
      <c r="IM285" s="384"/>
      <c r="IN285" s="384"/>
      <c r="IO285" s="384"/>
      <c r="IP285" s="384"/>
    </row>
    <row r="286" spans="1:250" s="399" customFormat="1" ht="12.75">
      <c r="A286" s="418"/>
      <c r="B286" s="419"/>
      <c r="C286" s="420"/>
      <c r="D286" s="420"/>
      <c r="E286" s="421"/>
      <c r="F286" s="421"/>
      <c r="G286" s="384"/>
      <c r="H286" s="384"/>
      <c r="I286" s="394"/>
      <c r="J286" s="384"/>
      <c r="K286" s="384"/>
      <c r="L286" s="384"/>
      <c r="M286" s="384"/>
      <c r="N286" s="384"/>
      <c r="O286" s="384"/>
      <c r="P286" s="384"/>
      <c r="Q286" s="384"/>
      <c r="R286" s="384"/>
      <c r="S286" s="384"/>
      <c r="T286" s="384"/>
      <c r="U286" s="384"/>
      <c r="V286" s="384"/>
      <c r="W286" s="384"/>
      <c r="X286" s="384"/>
      <c r="Y286" s="384"/>
      <c r="Z286" s="384"/>
      <c r="AA286" s="384"/>
      <c r="AB286" s="384"/>
      <c r="AC286" s="384"/>
      <c r="AD286" s="384"/>
      <c r="AE286" s="384"/>
      <c r="AF286" s="384"/>
      <c r="AG286" s="384"/>
      <c r="AH286" s="384"/>
      <c r="AI286" s="384"/>
      <c r="AJ286" s="384"/>
      <c r="AK286" s="384"/>
      <c r="AL286" s="384"/>
      <c r="AM286" s="384"/>
      <c r="AN286" s="384"/>
      <c r="AO286" s="384"/>
      <c r="AP286" s="384"/>
      <c r="AQ286" s="384"/>
      <c r="AR286" s="384"/>
      <c r="AS286" s="384"/>
      <c r="AT286" s="384"/>
      <c r="AU286" s="384"/>
      <c r="AV286" s="384"/>
      <c r="AW286" s="384"/>
      <c r="AX286" s="384"/>
      <c r="AY286" s="384"/>
      <c r="AZ286" s="384"/>
      <c r="BA286" s="384"/>
      <c r="BB286" s="384"/>
      <c r="BC286" s="384"/>
      <c r="BD286" s="384"/>
      <c r="BE286" s="384"/>
      <c r="BF286" s="384"/>
      <c r="BG286" s="384"/>
      <c r="BH286" s="384"/>
      <c r="BI286" s="384"/>
      <c r="BJ286" s="384"/>
      <c r="BK286" s="384"/>
      <c r="BL286" s="384"/>
      <c r="BM286" s="384"/>
      <c r="BN286" s="384"/>
      <c r="BO286" s="384"/>
      <c r="BP286" s="384"/>
      <c r="BQ286" s="384"/>
      <c r="BR286" s="384"/>
      <c r="BS286" s="384"/>
      <c r="BT286" s="384"/>
      <c r="BU286" s="384"/>
      <c r="BV286" s="384"/>
      <c r="BW286" s="384"/>
      <c r="BX286" s="384"/>
      <c r="BY286" s="384"/>
      <c r="BZ286" s="384"/>
      <c r="CA286" s="384"/>
      <c r="CB286" s="384"/>
      <c r="CC286" s="384"/>
      <c r="CD286" s="384"/>
      <c r="CE286" s="384"/>
      <c r="CF286" s="384"/>
      <c r="CG286" s="384"/>
      <c r="CH286" s="384"/>
      <c r="CI286" s="384"/>
      <c r="CJ286" s="384"/>
      <c r="CK286" s="384"/>
      <c r="CL286" s="384"/>
      <c r="CM286" s="384"/>
      <c r="CN286" s="384"/>
      <c r="CO286" s="384"/>
      <c r="CP286" s="384"/>
      <c r="CQ286" s="384"/>
      <c r="CR286" s="384"/>
      <c r="CS286" s="384"/>
      <c r="CT286" s="384"/>
      <c r="CU286" s="384"/>
      <c r="CV286" s="384"/>
      <c r="CW286" s="384"/>
      <c r="CX286" s="384"/>
      <c r="CY286" s="384"/>
      <c r="CZ286" s="384"/>
      <c r="DA286" s="384"/>
      <c r="DB286" s="384"/>
      <c r="DC286" s="384"/>
      <c r="DD286" s="384"/>
      <c r="DE286" s="384"/>
      <c r="DF286" s="384"/>
      <c r="DG286" s="384"/>
      <c r="DH286" s="384"/>
      <c r="DI286" s="384"/>
      <c r="DJ286" s="384"/>
      <c r="DK286" s="384"/>
      <c r="DL286" s="384"/>
      <c r="DM286" s="384"/>
      <c r="DN286" s="384"/>
      <c r="DO286" s="384"/>
      <c r="DP286" s="384"/>
      <c r="DQ286" s="384"/>
      <c r="DR286" s="384"/>
      <c r="DS286" s="384"/>
      <c r="DT286" s="384"/>
      <c r="DU286" s="384"/>
      <c r="DV286" s="384"/>
      <c r="DW286" s="384"/>
      <c r="DX286" s="384"/>
      <c r="DY286" s="384"/>
      <c r="DZ286" s="384"/>
      <c r="EA286" s="384"/>
      <c r="EB286" s="384"/>
      <c r="EC286" s="384"/>
      <c r="ED286" s="384"/>
      <c r="EE286" s="384"/>
      <c r="EF286" s="384"/>
      <c r="EG286" s="384"/>
      <c r="EH286" s="384"/>
      <c r="EI286" s="384"/>
      <c r="EJ286" s="384"/>
      <c r="EK286" s="384"/>
      <c r="EL286" s="384"/>
      <c r="EM286" s="384"/>
      <c r="EN286" s="384"/>
      <c r="EO286" s="384"/>
      <c r="EP286" s="384"/>
      <c r="EQ286" s="384"/>
      <c r="ER286" s="384"/>
      <c r="ES286" s="384"/>
      <c r="ET286" s="384"/>
      <c r="EU286" s="384"/>
      <c r="EV286" s="384"/>
      <c r="EW286" s="384"/>
      <c r="EX286" s="384"/>
      <c r="EY286" s="384"/>
      <c r="EZ286" s="384"/>
      <c r="FA286" s="384"/>
      <c r="FB286" s="384"/>
      <c r="FC286" s="384"/>
      <c r="FD286" s="384"/>
      <c r="FE286" s="384"/>
      <c r="FF286" s="384"/>
      <c r="FG286" s="384"/>
      <c r="FH286" s="384"/>
      <c r="FI286" s="384"/>
      <c r="FJ286" s="384"/>
      <c r="FK286" s="384"/>
      <c r="FL286" s="384"/>
      <c r="FM286" s="384"/>
      <c r="FN286" s="384"/>
      <c r="FO286" s="384"/>
      <c r="FP286" s="384"/>
      <c r="FQ286" s="384"/>
      <c r="FR286" s="384"/>
      <c r="FS286" s="384"/>
      <c r="FT286" s="384"/>
      <c r="FU286" s="384"/>
      <c r="FV286" s="384"/>
      <c r="FW286" s="384"/>
      <c r="FX286" s="384"/>
      <c r="FY286" s="384"/>
      <c r="FZ286" s="384"/>
      <c r="GA286" s="384"/>
      <c r="GB286" s="384"/>
      <c r="GC286" s="384"/>
      <c r="GD286" s="384"/>
      <c r="GE286" s="384"/>
      <c r="GF286" s="384"/>
      <c r="GG286" s="384"/>
      <c r="GH286" s="384"/>
      <c r="GI286" s="384"/>
      <c r="GJ286" s="384"/>
      <c r="GK286" s="384"/>
      <c r="GL286" s="384"/>
      <c r="GM286" s="384"/>
      <c r="GN286" s="384"/>
      <c r="GO286" s="384"/>
      <c r="GP286" s="384"/>
      <c r="GQ286" s="384"/>
      <c r="GR286" s="384"/>
      <c r="GS286" s="384"/>
      <c r="GT286" s="384"/>
      <c r="GU286" s="384"/>
      <c r="GV286" s="384"/>
      <c r="GW286" s="384"/>
      <c r="GX286" s="384"/>
      <c r="GY286" s="384"/>
      <c r="GZ286" s="384"/>
      <c r="HA286" s="384"/>
      <c r="HB286" s="384"/>
      <c r="HC286" s="384"/>
      <c r="HD286" s="384"/>
      <c r="HE286" s="384"/>
      <c r="HF286" s="384"/>
      <c r="HG286" s="384"/>
      <c r="HH286" s="384"/>
      <c r="HI286" s="384"/>
      <c r="HJ286" s="384"/>
      <c r="HK286" s="384"/>
      <c r="HL286" s="384"/>
      <c r="HM286" s="384"/>
      <c r="HN286" s="384"/>
      <c r="HO286" s="384"/>
      <c r="HP286" s="384"/>
      <c r="HQ286" s="384"/>
      <c r="HR286" s="384"/>
      <c r="HS286" s="384"/>
      <c r="HT286" s="384"/>
      <c r="HU286" s="384"/>
      <c r="HV286" s="384"/>
      <c r="HW286" s="384"/>
      <c r="HX286" s="384"/>
      <c r="HY286" s="384"/>
      <c r="HZ286" s="384"/>
      <c r="IA286" s="384"/>
      <c r="IB286" s="384"/>
      <c r="IC286" s="384"/>
      <c r="ID286" s="384"/>
      <c r="IE286" s="384"/>
      <c r="IF286" s="384"/>
      <c r="IG286" s="384"/>
      <c r="IH286" s="384"/>
      <c r="II286" s="384"/>
      <c r="IJ286" s="384"/>
      <c r="IK286" s="384"/>
      <c r="IL286" s="384"/>
      <c r="IM286" s="384"/>
      <c r="IN286" s="384"/>
      <c r="IO286" s="384"/>
      <c r="IP286" s="384"/>
    </row>
    <row r="287" spans="1:250" s="399" customFormat="1" ht="12.75">
      <c r="A287" s="418"/>
      <c r="B287" s="419"/>
      <c r="C287" s="420"/>
      <c r="D287" s="420"/>
      <c r="E287" s="421"/>
      <c r="F287" s="421"/>
      <c r="G287" s="384"/>
      <c r="H287" s="384"/>
      <c r="I287" s="394"/>
      <c r="J287" s="384"/>
      <c r="K287" s="384"/>
      <c r="L287" s="384"/>
      <c r="M287" s="384"/>
      <c r="N287" s="384"/>
      <c r="O287" s="384"/>
      <c r="P287" s="384"/>
      <c r="Q287" s="384"/>
      <c r="R287" s="384"/>
      <c r="S287" s="384"/>
      <c r="T287" s="384"/>
      <c r="U287" s="384"/>
      <c r="V287" s="384"/>
      <c r="W287" s="384"/>
      <c r="X287" s="384"/>
      <c r="Y287" s="384"/>
      <c r="Z287" s="384"/>
      <c r="AA287" s="384"/>
      <c r="AB287" s="384"/>
      <c r="AC287" s="384"/>
      <c r="AD287" s="384"/>
      <c r="AE287" s="384"/>
      <c r="AF287" s="384"/>
      <c r="AG287" s="384"/>
      <c r="AH287" s="384"/>
      <c r="AI287" s="384"/>
      <c r="AJ287" s="384"/>
      <c r="AK287" s="384"/>
      <c r="AL287" s="384"/>
      <c r="AM287" s="384"/>
      <c r="AN287" s="384"/>
      <c r="AO287" s="384"/>
      <c r="AP287" s="384"/>
      <c r="AQ287" s="384"/>
      <c r="AR287" s="384"/>
      <c r="AS287" s="384"/>
      <c r="AT287" s="384"/>
      <c r="AU287" s="384"/>
      <c r="AV287" s="384"/>
      <c r="AW287" s="384"/>
      <c r="AX287" s="384"/>
      <c r="AY287" s="384"/>
      <c r="AZ287" s="384"/>
      <c r="BA287" s="384"/>
      <c r="BB287" s="384"/>
      <c r="BC287" s="384"/>
      <c r="BD287" s="384"/>
      <c r="BE287" s="384"/>
      <c r="BF287" s="384"/>
      <c r="BG287" s="384"/>
      <c r="BH287" s="384"/>
      <c r="BI287" s="384"/>
      <c r="BJ287" s="384"/>
      <c r="BK287" s="384"/>
      <c r="BL287" s="384"/>
      <c r="BM287" s="384"/>
      <c r="BN287" s="384"/>
      <c r="BO287" s="384"/>
      <c r="BP287" s="384"/>
      <c r="BQ287" s="384"/>
      <c r="BR287" s="384"/>
      <c r="BS287" s="384"/>
      <c r="BT287" s="384"/>
      <c r="BU287" s="384"/>
      <c r="BV287" s="384"/>
      <c r="BW287" s="384"/>
      <c r="BX287" s="384"/>
      <c r="BY287" s="384"/>
      <c r="BZ287" s="384"/>
      <c r="CA287" s="384"/>
      <c r="CB287" s="384"/>
      <c r="CC287" s="384"/>
      <c r="CD287" s="384"/>
      <c r="CE287" s="384"/>
      <c r="CF287" s="384"/>
      <c r="CG287" s="384"/>
      <c r="CH287" s="384"/>
      <c r="CI287" s="384"/>
      <c r="CJ287" s="384"/>
      <c r="CK287" s="384"/>
      <c r="CL287" s="384"/>
      <c r="CM287" s="384"/>
      <c r="CN287" s="384"/>
      <c r="CO287" s="384"/>
      <c r="CP287" s="384"/>
      <c r="CQ287" s="384"/>
      <c r="CR287" s="384"/>
      <c r="CS287" s="384"/>
      <c r="CT287" s="384"/>
      <c r="CU287" s="384"/>
      <c r="CV287" s="384"/>
      <c r="CW287" s="384"/>
      <c r="CX287" s="384"/>
      <c r="CY287" s="384"/>
      <c r="CZ287" s="384"/>
      <c r="DA287" s="384"/>
      <c r="DB287" s="384"/>
      <c r="DC287" s="384"/>
      <c r="DD287" s="384"/>
      <c r="DE287" s="384"/>
      <c r="DF287" s="384"/>
      <c r="DG287" s="384"/>
      <c r="DH287" s="384"/>
      <c r="DI287" s="384"/>
      <c r="DJ287" s="384"/>
      <c r="DK287" s="384"/>
      <c r="DL287" s="384"/>
      <c r="DM287" s="384"/>
      <c r="DN287" s="384"/>
      <c r="DO287" s="384"/>
      <c r="DP287" s="384"/>
      <c r="DQ287" s="384"/>
      <c r="DR287" s="384"/>
      <c r="DS287" s="384"/>
      <c r="DT287" s="384"/>
      <c r="DU287" s="384"/>
      <c r="DV287" s="384"/>
      <c r="DW287" s="384"/>
      <c r="DX287" s="384"/>
      <c r="DY287" s="384"/>
      <c r="DZ287" s="384"/>
      <c r="EA287" s="384"/>
      <c r="EB287" s="384"/>
      <c r="EC287" s="384"/>
      <c r="ED287" s="384"/>
      <c r="EE287" s="384"/>
      <c r="EF287" s="384"/>
      <c r="EG287" s="384"/>
      <c r="EH287" s="384"/>
      <c r="EI287" s="384"/>
      <c r="EJ287" s="384"/>
      <c r="EK287" s="384"/>
      <c r="EL287" s="384"/>
      <c r="EM287" s="384"/>
      <c r="EN287" s="384"/>
      <c r="EO287" s="384"/>
      <c r="EP287" s="384"/>
      <c r="EQ287" s="384"/>
      <c r="ER287" s="384"/>
      <c r="ES287" s="384"/>
      <c r="ET287" s="384"/>
      <c r="EU287" s="384"/>
      <c r="EV287" s="384"/>
      <c r="EW287" s="384"/>
      <c r="EX287" s="384"/>
      <c r="EY287" s="384"/>
      <c r="EZ287" s="384"/>
      <c r="FA287" s="384"/>
      <c r="FB287" s="384"/>
      <c r="FC287" s="384"/>
      <c r="FD287" s="384"/>
      <c r="FE287" s="384"/>
      <c r="FF287" s="384"/>
      <c r="FG287" s="384"/>
      <c r="FH287" s="384"/>
      <c r="FI287" s="384"/>
      <c r="FJ287" s="384"/>
      <c r="FK287" s="384"/>
      <c r="FL287" s="384"/>
      <c r="FM287" s="384"/>
      <c r="FN287" s="384"/>
      <c r="FO287" s="384"/>
      <c r="FP287" s="384"/>
      <c r="FQ287" s="384"/>
      <c r="FR287" s="384"/>
      <c r="FS287" s="384"/>
      <c r="FT287" s="384"/>
      <c r="FU287" s="384"/>
      <c r="FV287" s="384"/>
      <c r="FW287" s="384"/>
      <c r="FX287" s="384"/>
      <c r="FY287" s="384"/>
      <c r="FZ287" s="384"/>
      <c r="GA287" s="384"/>
      <c r="GB287" s="384"/>
      <c r="GC287" s="384"/>
      <c r="GD287" s="384"/>
      <c r="GE287" s="384"/>
      <c r="GF287" s="384"/>
      <c r="GG287" s="384"/>
      <c r="GH287" s="384"/>
      <c r="GI287" s="384"/>
      <c r="GJ287" s="384"/>
      <c r="GK287" s="384"/>
      <c r="GL287" s="384"/>
      <c r="GM287" s="384"/>
      <c r="GN287" s="384"/>
      <c r="GO287" s="384"/>
      <c r="GP287" s="384"/>
      <c r="GQ287" s="384"/>
      <c r="GR287" s="384"/>
      <c r="GS287" s="384"/>
      <c r="GT287" s="384"/>
      <c r="GU287" s="384"/>
      <c r="GV287" s="384"/>
      <c r="GW287" s="384"/>
      <c r="GX287" s="384"/>
      <c r="GY287" s="384"/>
      <c r="GZ287" s="384"/>
      <c r="HA287" s="384"/>
      <c r="HB287" s="384"/>
      <c r="HC287" s="384"/>
      <c r="HD287" s="384"/>
      <c r="HE287" s="384"/>
      <c r="HF287" s="384"/>
      <c r="HG287" s="384"/>
      <c r="HH287" s="384"/>
      <c r="HI287" s="384"/>
      <c r="HJ287" s="384"/>
      <c r="HK287" s="384"/>
      <c r="HL287" s="384"/>
      <c r="HM287" s="384"/>
      <c r="HN287" s="384"/>
      <c r="HO287" s="384"/>
      <c r="HP287" s="384"/>
      <c r="HQ287" s="384"/>
      <c r="HR287" s="384"/>
      <c r="HS287" s="384"/>
      <c r="HT287" s="384"/>
      <c r="HU287" s="384"/>
      <c r="HV287" s="384"/>
      <c r="HW287" s="384"/>
      <c r="HX287" s="384"/>
      <c r="HY287" s="384"/>
      <c r="HZ287" s="384"/>
      <c r="IA287" s="384"/>
      <c r="IB287" s="384"/>
      <c r="IC287" s="384"/>
      <c r="ID287" s="384"/>
      <c r="IE287" s="384"/>
      <c r="IF287" s="384"/>
      <c r="IG287" s="384"/>
      <c r="IH287" s="384"/>
      <c r="II287" s="384"/>
      <c r="IJ287" s="384"/>
      <c r="IK287" s="384"/>
      <c r="IL287" s="384"/>
      <c r="IM287" s="384"/>
      <c r="IN287" s="384"/>
      <c r="IO287" s="384"/>
      <c r="IP287" s="384"/>
    </row>
    <row r="288" spans="1:250" s="399" customFormat="1" ht="12.75">
      <c r="A288" s="418"/>
      <c r="B288" s="419"/>
      <c r="C288" s="420"/>
      <c r="D288" s="420"/>
      <c r="E288" s="421"/>
      <c r="F288" s="421"/>
      <c r="G288" s="384"/>
      <c r="H288" s="384"/>
      <c r="I288" s="394"/>
      <c r="J288" s="384"/>
      <c r="K288" s="384"/>
      <c r="L288" s="384"/>
      <c r="M288" s="384"/>
      <c r="N288" s="384"/>
      <c r="O288" s="384"/>
      <c r="P288" s="384"/>
      <c r="Q288" s="384"/>
      <c r="R288" s="384"/>
      <c r="S288" s="384"/>
      <c r="T288" s="384"/>
      <c r="U288" s="384"/>
      <c r="V288" s="384"/>
      <c r="W288" s="384"/>
      <c r="X288" s="384"/>
      <c r="Y288" s="384"/>
      <c r="Z288" s="384"/>
      <c r="AA288" s="384"/>
      <c r="AB288" s="384"/>
      <c r="AC288" s="384"/>
      <c r="AD288" s="384"/>
      <c r="AE288" s="384"/>
      <c r="AF288" s="384"/>
      <c r="AG288" s="384"/>
      <c r="AH288" s="384"/>
      <c r="AI288" s="384"/>
      <c r="AJ288" s="384"/>
      <c r="AK288" s="384"/>
      <c r="AL288" s="384"/>
      <c r="AM288" s="384"/>
      <c r="AN288" s="384"/>
      <c r="AO288" s="384"/>
      <c r="AP288" s="384"/>
      <c r="AQ288" s="384"/>
      <c r="AR288" s="384"/>
      <c r="AS288" s="384"/>
      <c r="AT288" s="384"/>
      <c r="AU288" s="384"/>
      <c r="AV288" s="384"/>
      <c r="AW288" s="384"/>
      <c r="AX288" s="384"/>
      <c r="AY288" s="384"/>
      <c r="AZ288" s="384"/>
      <c r="BA288" s="384"/>
      <c r="BB288" s="384"/>
      <c r="BC288" s="384"/>
      <c r="BD288" s="384"/>
      <c r="BE288" s="384"/>
      <c r="BF288" s="384"/>
      <c r="BG288" s="384"/>
      <c r="BH288" s="384"/>
      <c r="BI288" s="384"/>
      <c r="BJ288" s="384"/>
      <c r="BK288" s="384"/>
      <c r="BL288" s="384"/>
      <c r="BM288" s="384"/>
      <c r="BN288" s="384"/>
      <c r="BO288" s="384"/>
      <c r="BP288" s="384"/>
      <c r="BQ288" s="384"/>
      <c r="BR288" s="384"/>
      <c r="BS288" s="384"/>
      <c r="BT288" s="384"/>
      <c r="BU288" s="384"/>
      <c r="BV288" s="384"/>
      <c r="BW288" s="384"/>
      <c r="BX288" s="384"/>
      <c r="BY288" s="384"/>
      <c r="BZ288" s="384"/>
      <c r="CA288" s="384"/>
      <c r="CB288" s="384"/>
      <c r="CC288" s="384"/>
      <c r="CD288" s="384"/>
      <c r="CE288" s="384"/>
      <c r="CF288" s="384"/>
      <c r="CG288" s="384"/>
      <c r="CH288" s="384"/>
      <c r="CI288" s="384"/>
      <c r="CJ288" s="384"/>
      <c r="CK288" s="384"/>
      <c r="CL288" s="384"/>
      <c r="CM288" s="384"/>
      <c r="CN288" s="384"/>
      <c r="CO288" s="384"/>
      <c r="CP288" s="384"/>
      <c r="CQ288" s="384"/>
      <c r="CR288" s="384"/>
      <c r="CS288" s="384"/>
      <c r="CT288" s="384"/>
      <c r="CU288" s="384"/>
      <c r="CV288" s="384"/>
      <c r="CW288" s="384"/>
      <c r="CX288" s="384"/>
      <c r="CY288" s="384"/>
      <c r="CZ288" s="384"/>
      <c r="DA288" s="384"/>
      <c r="DB288" s="384"/>
      <c r="DC288" s="384"/>
      <c r="DD288" s="384"/>
      <c r="DE288" s="384"/>
      <c r="DF288" s="384"/>
      <c r="DG288" s="384"/>
      <c r="DH288" s="384"/>
      <c r="DI288" s="384"/>
      <c r="DJ288" s="384"/>
      <c r="DK288" s="384"/>
      <c r="DL288" s="384"/>
      <c r="DM288" s="384"/>
      <c r="DN288" s="384"/>
      <c r="DO288" s="384"/>
      <c r="DP288" s="384"/>
      <c r="DQ288" s="384"/>
      <c r="DR288" s="384"/>
      <c r="DS288" s="384"/>
      <c r="DT288" s="384"/>
      <c r="DU288" s="384"/>
      <c r="DV288" s="384"/>
      <c r="DW288" s="384"/>
      <c r="DX288" s="384"/>
      <c r="DY288" s="384"/>
      <c r="DZ288" s="384"/>
      <c r="EA288" s="384"/>
      <c r="EB288" s="384"/>
      <c r="EC288" s="384"/>
      <c r="ED288" s="384"/>
      <c r="EE288" s="384"/>
      <c r="EF288" s="384"/>
      <c r="EG288" s="384"/>
      <c r="EH288" s="384"/>
      <c r="EI288" s="384"/>
      <c r="EJ288" s="384"/>
      <c r="EK288" s="384"/>
      <c r="EL288" s="384"/>
      <c r="EM288" s="384"/>
      <c r="EN288" s="384"/>
      <c r="EO288" s="384"/>
      <c r="EP288" s="384"/>
      <c r="EQ288" s="384"/>
      <c r="ER288" s="384"/>
      <c r="ES288" s="384"/>
      <c r="ET288" s="384"/>
      <c r="EU288" s="384"/>
      <c r="EV288" s="384"/>
      <c r="EW288" s="384"/>
      <c r="EX288" s="384"/>
      <c r="EY288" s="384"/>
      <c r="EZ288" s="384"/>
      <c r="FA288" s="384"/>
      <c r="FB288" s="384"/>
      <c r="FC288" s="384"/>
      <c r="FD288" s="384"/>
      <c r="FE288" s="384"/>
      <c r="FF288" s="384"/>
      <c r="FG288" s="384"/>
      <c r="FH288" s="384"/>
      <c r="FI288" s="384"/>
      <c r="FJ288" s="384"/>
      <c r="FK288" s="384"/>
      <c r="FL288" s="384"/>
      <c r="FM288" s="384"/>
      <c r="FN288" s="384"/>
      <c r="FO288" s="384"/>
      <c r="FP288" s="384"/>
      <c r="FQ288" s="384"/>
      <c r="FR288" s="384"/>
      <c r="FS288" s="384"/>
      <c r="FT288" s="384"/>
      <c r="FU288" s="384"/>
      <c r="FV288" s="384"/>
      <c r="FW288" s="384"/>
      <c r="FX288" s="384"/>
      <c r="FY288" s="384"/>
      <c r="FZ288" s="384"/>
      <c r="GA288" s="384"/>
      <c r="GB288" s="384"/>
      <c r="GC288" s="384"/>
      <c r="GD288" s="384"/>
      <c r="GE288" s="384"/>
      <c r="GF288" s="384"/>
      <c r="GG288" s="384"/>
      <c r="GH288" s="384"/>
      <c r="GI288" s="384"/>
      <c r="GJ288" s="384"/>
      <c r="GK288" s="384"/>
      <c r="GL288" s="384"/>
      <c r="GM288" s="384"/>
      <c r="GN288" s="384"/>
      <c r="GO288" s="384"/>
      <c r="GP288" s="384"/>
      <c r="GQ288" s="384"/>
      <c r="GR288" s="384"/>
      <c r="GS288" s="384"/>
      <c r="GT288" s="384"/>
      <c r="GU288" s="384"/>
      <c r="GV288" s="384"/>
      <c r="GW288" s="384"/>
      <c r="GX288" s="384"/>
      <c r="GY288" s="384"/>
      <c r="GZ288" s="384"/>
      <c r="HA288" s="384"/>
      <c r="HB288" s="384"/>
      <c r="HC288" s="384"/>
      <c r="HD288" s="384"/>
      <c r="HE288" s="384"/>
      <c r="HF288" s="384"/>
      <c r="HG288" s="384"/>
      <c r="HH288" s="384"/>
      <c r="HI288" s="384"/>
      <c r="HJ288" s="384"/>
      <c r="HK288" s="384"/>
      <c r="HL288" s="384"/>
      <c r="HM288" s="384"/>
      <c r="HN288" s="384"/>
      <c r="HO288" s="384"/>
      <c r="HP288" s="384"/>
      <c r="HQ288" s="384"/>
      <c r="HR288" s="384"/>
      <c r="HS288" s="384"/>
      <c r="HT288" s="384"/>
      <c r="HU288" s="384"/>
      <c r="HV288" s="384"/>
      <c r="HW288" s="384"/>
      <c r="HX288" s="384"/>
      <c r="HY288" s="384"/>
      <c r="HZ288" s="384"/>
      <c r="IA288" s="384"/>
      <c r="IB288" s="384"/>
      <c r="IC288" s="384"/>
      <c r="ID288" s="384"/>
      <c r="IE288" s="384"/>
      <c r="IF288" s="384"/>
      <c r="IG288" s="384"/>
      <c r="IH288" s="384"/>
      <c r="II288" s="384"/>
      <c r="IJ288" s="384"/>
      <c r="IK288" s="384"/>
      <c r="IL288" s="384"/>
      <c r="IM288" s="384"/>
      <c r="IN288" s="384"/>
      <c r="IO288" s="384"/>
      <c r="IP288" s="384"/>
    </row>
    <row r="289" spans="1:250" s="399" customFormat="1" ht="12.75">
      <c r="A289" s="418"/>
      <c r="B289" s="419"/>
      <c r="C289" s="420"/>
      <c r="D289" s="420"/>
      <c r="E289" s="421"/>
      <c r="F289" s="421"/>
      <c r="G289" s="384"/>
      <c r="H289" s="384"/>
      <c r="I289" s="394"/>
      <c r="J289" s="384"/>
      <c r="K289" s="384"/>
      <c r="L289" s="384"/>
      <c r="M289" s="384"/>
      <c r="N289" s="384"/>
      <c r="O289" s="384"/>
      <c r="P289" s="384"/>
      <c r="Q289" s="384"/>
      <c r="R289" s="384"/>
      <c r="S289" s="384"/>
      <c r="T289" s="384"/>
      <c r="U289" s="384"/>
      <c r="V289" s="384"/>
      <c r="W289" s="384"/>
      <c r="X289" s="384"/>
      <c r="Y289" s="384"/>
      <c r="Z289" s="384"/>
      <c r="AA289" s="384"/>
      <c r="AB289" s="384"/>
      <c r="AC289" s="384"/>
      <c r="AD289" s="384"/>
      <c r="AE289" s="384"/>
      <c r="AF289" s="384"/>
      <c r="AG289" s="384"/>
      <c r="AH289" s="384"/>
      <c r="AI289" s="384"/>
      <c r="AJ289" s="384"/>
      <c r="AK289" s="384"/>
      <c r="AL289" s="384"/>
      <c r="AM289" s="384"/>
      <c r="AN289" s="384"/>
      <c r="AO289" s="384"/>
      <c r="AP289" s="384"/>
      <c r="AQ289" s="384"/>
      <c r="AR289" s="384"/>
      <c r="AS289" s="384"/>
      <c r="AT289" s="384"/>
      <c r="AU289" s="384"/>
      <c r="AV289" s="384"/>
      <c r="AW289" s="384"/>
      <c r="AX289" s="384"/>
      <c r="AY289" s="384"/>
      <c r="AZ289" s="384"/>
      <c r="BA289" s="384"/>
      <c r="BB289" s="384"/>
      <c r="BC289" s="384"/>
      <c r="BD289" s="384"/>
      <c r="BE289" s="384"/>
      <c r="BF289" s="384"/>
      <c r="BG289" s="384"/>
      <c r="BH289" s="384"/>
      <c r="BI289" s="384"/>
      <c r="BJ289" s="384"/>
      <c r="BK289" s="384"/>
      <c r="BL289" s="384"/>
      <c r="BM289" s="384"/>
      <c r="BN289" s="384"/>
      <c r="BO289" s="384"/>
      <c r="BP289" s="384"/>
      <c r="BQ289" s="384"/>
      <c r="BR289" s="384"/>
      <c r="BS289" s="384"/>
      <c r="BT289" s="384"/>
      <c r="BU289" s="384"/>
      <c r="BV289" s="384"/>
      <c r="BW289" s="384"/>
      <c r="BX289" s="384"/>
      <c r="BY289" s="384"/>
      <c r="BZ289" s="384"/>
      <c r="CA289" s="384"/>
      <c r="CB289" s="384"/>
      <c r="CC289" s="384"/>
      <c r="CD289" s="384"/>
      <c r="CE289" s="384"/>
      <c r="CF289" s="384"/>
      <c r="CG289" s="384"/>
      <c r="CH289" s="384"/>
      <c r="CI289" s="384"/>
      <c r="CJ289" s="384"/>
      <c r="CK289" s="384"/>
      <c r="CL289" s="384"/>
      <c r="CM289" s="384"/>
      <c r="CN289" s="384"/>
      <c r="CO289" s="384"/>
      <c r="CP289" s="384"/>
      <c r="CQ289" s="384"/>
      <c r="CR289" s="384"/>
      <c r="CS289" s="384"/>
      <c r="CT289" s="384"/>
      <c r="CU289" s="384"/>
      <c r="CV289" s="384"/>
      <c r="CW289" s="384"/>
      <c r="CX289" s="384"/>
      <c r="CY289" s="384"/>
      <c r="CZ289" s="384"/>
      <c r="DA289" s="384"/>
      <c r="DB289" s="384"/>
      <c r="DC289" s="384"/>
      <c r="DD289" s="384"/>
      <c r="DE289" s="384"/>
      <c r="DF289" s="384"/>
      <c r="DG289" s="384"/>
      <c r="DH289" s="384"/>
      <c r="DI289" s="384"/>
      <c r="DJ289" s="384"/>
      <c r="DK289" s="384"/>
      <c r="DL289" s="384"/>
      <c r="DM289" s="384"/>
      <c r="DN289" s="384"/>
      <c r="DO289" s="384"/>
      <c r="DP289" s="384"/>
      <c r="DQ289" s="384"/>
      <c r="DR289" s="384"/>
      <c r="DS289" s="384"/>
      <c r="DT289" s="384"/>
      <c r="DU289" s="384"/>
      <c r="DV289" s="384"/>
      <c r="DW289" s="384"/>
      <c r="DX289" s="384"/>
      <c r="DY289" s="384"/>
      <c r="DZ289" s="384"/>
      <c r="EA289" s="384"/>
      <c r="EB289" s="384"/>
      <c r="EC289" s="384"/>
      <c r="ED289" s="384"/>
      <c r="EE289" s="384"/>
      <c r="EF289" s="384"/>
      <c r="EG289" s="384"/>
      <c r="EH289" s="384"/>
      <c r="EI289" s="384"/>
      <c r="EJ289" s="384"/>
      <c r="EK289" s="384"/>
      <c r="EL289" s="384"/>
      <c r="EM289" s="384"/>
      <c r="EN289" s="384"/>
      <c r="EO289" s="384"/>
      <c r="EP289" s="384"/>
      <c r="EQ289" s="384"/>
      <c r="ER289" s="384"/>
      <c r="ES289" s="384"/>
      <c r="ET289" s="384"/>
      <c r="EU289" s="384"/>
      <c r="EV289" s="384"/>
      <c r="EW289" s="384"/>
      <c r="EX289" s="384"/>
      <c r="EY289" s="384"/>
      <c r="EZ289" s="384"/>
      <c r="FA289" s="384"/>
      <c r="FB289" s="384"/>
      <c r="FC289" s="384"/>
      <c r="FD289" s="384"/>
      <c r="FE289" s="384"/>
      <c r="FF289" s="384"/>
      <c r="FG289" s="384"/>
      <c r="FH289" s="384"/>
      <c r="FI289" s="384"/>
      <c r="FJ289" s="384"/>
      <c r="FK289" s="384"/>
      <c r="FL289" s="384"/>
      <c r="FM289" s="384"/>
      <c r="FN289" s="384"/>
      <c r="FO289" s="384"/>
      <c r="FP289" s="384"/>
      <c r="FQ289" s="384"/>
      <c r="FR289" s="384"/>
      <c r="FS289" s="384"/>
      <c r="FT289" s="384"/>
      <c r="FU289" s="384"/>
      <c r="FV289" s="384"/>
      <c r="FW289" s="384"/>
      <c r="FX289" s="384"/>
      <c r="FY289" s="384"/>
      <c r="FZ289" s="384"/>
      <c r="GA289" s="384"/>
      <c r="GB289" s="384"/>
      <c r="GC289" s="384"/>
      <c r="GD289" s="384"/>
      <c r="GE289" s="384"/>
      <c r="GF289" s="384"/>
      <c r="GG289" s="384"/>
      <c r="GH289" s="384"/>
      <c r="GI289" s="384"/>
      <c r="GJ289" s="384"/>
      <c r="GK289" s="384"/>
      <c r="GL289" s="384"/>
      <c r="GM289" s="384"/>
      <c r="GN289" s="384"/>
      <c r="GO289" s="384"/>
      <c r="GP289" s="384"/>
      <c r="GQ289" s="384"/>
      <c r="GR289" s="384"/>
      <c r="GS289" s="384"/>
      <c r="GT289" s="384"/>
      <c r="GU289" s="384"/>
      <c r="GV289" s="384"/>
      <c r="GW289" s="384"/>
      <c r="GX289" s="384"/>
      <c r="GY289" s="384"/>
      <c r="GZ289" s="384"/>
      <c r="HA289" s="384"/>
      <c r="HB289" s="384"/>
      <c r="HC289" s="384"/>
      <c r="HD289" s="384"/>
      <c r="HE289" s="384"/>
      <c r="HF289" s="384"/>
      <c r="HG289" s="384"/>
      <c r="HH289" s="384"/>
      <c r="HI289" s="384"/>
      <c r="HJ289" s="384"/>
      <c r="HK289" s="384"/>
      <c r="HL289" s="384"/>
      <c r="HM289" s="384"/>
      <c r="HN289" s="384"/>
      <c r="HO289" s="384"/>
      <c r="HP289" s="384"/>
      <c r="HQ289" s="384"/>
      <c r="HR289" s="384"/>
      <c r="HS289" s="384"/>
      <c r="HT289" s="384"/>
      <c r="HU289" s="384"/>
      <c r="HV289" s="384"/>
      <c r="HW289" s="384"/>
      <c r="HX289" s="384"/>
      <c r="HY289" s="384"/>
      <c r="HZ289" s="384"/>
      <c r="IA289" s="384"/>
      <c r="IB289" s="384"/>
      <c r="IC289" s="384"/>
      <c r="ID289" s="384"/>
      <c r="IE289" s="384"/>
      <c r="IF289" s="384"/>
      <c r="IG289" s="384"/>
      <c r="IH289" s="384"/>
      <c r="II289" s="384"/>
      <c r="IJ289" s="384"/>
      <c r="IK289" s="384"/>
      <c r="IL289" s="384"/>
      <c r="IM289" s="384"/>
      <c r="IN289" s="384"/>
      <c r="IO289" s="384"/>
      <c r="IP289" s="384"/>
    </row>
    <row r="290" spans="1:250" s="399" customFormat="1" ht="12.75">
      <c r="A290" s="418"/>
      <c r="B290" s="419"/>
      <c r="C290" s="420"/>
      <c r="D290" s="420"/>
      <c r="E290" s="421"/>
      <c r="F290" s="421"/>
      <c r="G290" s="384"/>
      <c r="H290" s="384"/>
      <c r="I290" s="394"/>
      <c r="J290" s="384"/>
      <c r="K290" s="384"/>
      <c r="L290" s="384"/>
      <c r="M290" s="384"/>
      <c r="N290" s="384"/>
      <c r="O290" s="384"/>
      <c r="P290" s="384"/>
      <c r="Q290" s="384"/>
      <c r="R290" s="384"/>
      <c r="S290" s="384"/>
      <c r="T290" s="384"/>
      <c r="U290" s="384"/>
      <c r="V290" s="384"/>
      <c r="W290" s="384"/>
      <c r="X290" s="384"/>
      <c r="Y290" s="384"/>
      <c r="Z290" s="384"/>
      <c r="AA290" s="384"/>
      <c r="AB290" s="384"/>
      <c r="AC290" s="384"/>
      <c r="AD290" s="384"/>
      <c r="AE290" s="384"/>
      <c r="AF290" s="384"/>
      <c r="AG290" s="384"/>
      <c r="AH290" s="384"/>
      <c r="AI290" s="384"/>
      <c r="AJ290" s="384"/>
      <c r="AK290" s="384"/>
      <c r="AL290" s="384"/>
      <c r="AM290" s="384"/>
      <c r="AN290" s="384"/>
      <c r="AO290" s="384"/>
      <c r="AP290" s="384"/>
      <c r="AQ290" s="384"/>
      <c r="AR290" s="384"/>
      <c r="AS290" s="384"/>
      <c r="AT290" s="384"/>
      <c r="AU290" s="384"/>
      <c r="AV290" s="384"/>
      <c r="AW290" s="384"/>
      <c r="AX290" s="384"/>
      <c r="AY290" s="384"/>
      <c r="AZ290" s="384"/>
      <c r="BA290" s="384"/>
      <c r="BB290" s="384"/>
      <c r="BC290" s="384"/>
      <c r="BD290" s="384"/>
      <c r="BE290" s="384"/>
      <c r="BF290" s="384"/>
      <c r="BG290" s="384"/>
      <c r="BH290" s="384"/>
      <c r="BI290" s="384"/>
      <c r="BJ290" s="384"/>
      <c r="BK290" s="384"/>
      <c r="BL290" s="384"/>
      <c r="BM290" s="384"/>
      <c r="BN290" s="384"/>
      <c r="BO290" s="384"/>
      <c r="BP290" s="384"/>
      <c r="BQ290" s="384"/>
      <c r="BR290" s="384"/>
      <c r="BS290" s="384"/>
      <c r="BT290" s="384"/>
      <c r="BU290" s="384"/>
      <c r="BV290" s="384"/>
      <c r="BW290" s="384"/>
      <c r="BX290" s="384"/>
      <c r="BY290" s="384"/>
      <c r="BZ290" s="384"/>
      <c r="CA290" s="384"/>
      <c r="CB290" s="384"/>
      <c r="CC290" s="384"/>
      <c r="CD290" s="384"/>
      <c r="CE290" s="384"/>
      <c r="CF290" s="384"/>
      <c r="CG290" s="384"/>
      <c r="CH290" s="384"/>
      <c r="CI290" s="384"/>
      <c r="CJ290" s="384"/>
      <c r="CK290" s="384"/>
      <c r="CL290" s="384"/>
      <c r="CM290" s="384"/>
      <c r="CN290" s="384"/>
      <c r="CO290" s="384"/>
      <c r="CP290" s="384"/>
      <c r="CQ290" s="384"/>
      <c r="CR290" s="384"/>
      <c r="CS290" s="384"/>
      <c r="CT290" s="384"/>
      <c r="CU290" s="384"/>
      <c r="CV290" s="384"/>
      <c r="CW290" s="384"/>
      <c r="CX290" s="384"/>
      <c r="CY290" s="384"/>
      <c r="CZ290" s="384"/>
      <c r="DA290" s="384"/>
      <c r="DB290" s="384"/>
      <c r="DC290" s="384"/>
      <c r="DD290" s="384"/>
      <c r="DE290" s="384"/>
      <c r="DF290" s="384"/>
      <c r="DG290" s="384"/>
      <c r="DH290" s="384"/>
      <c r="DI290" s="384"/>
      <c r="DJ290" s="384"/>
      <c r="DK290" s="384"/>
      <c r="DL290" s="384"/>
      <c r="DM290" s="384"/>
      <c r="DN290" s="384"/>
      <c r="DO290" s="384"/>
      <c r="DP290" s="384"/>
      <c r="DQ290" s="384"/>
      <c r="DR290" s="384"/>
      <c r="DS290" s="384"/>
      <c r="DT290" s="384"/>
      <c r="DU290" s="384"/>
      <c r="DV290" s="384"/>
      <c r="DW290" s="384"/>
      <c r="DX290" s="384"/>
      <c r="DY290" s="384"/>
      <c r="DZ290" s="384"/>
      <c r="EA290" s="384"/>
      <c r="EB290" s="384"/>
      <c r="EC290" s="384"/>
      <c r="ED290" s="384"/>
      <c r="EE290" s="384"/>
      <c r="EF290" s="384"/>
      <c r="EG290" s="384"/>
      <c r="EH290" s="384"/>
      <c r="EI290" s="384"/>
      <c r="EJ290" s="384"/>
      <c r="EK290" s="384"/>
      <c r="EL290" s="384"/>
      <c r="EM290" s="384"/>
      <c r="EN290" s="384"/>
      <c r="EO290" s="384"/>
      <c r="EP290" s="384"/>
      <c r="EQ290" s="384"/>
      <c r="ER290" s="384"/>
      <c r="ES290" s="384"/>
      <c r="ET290" s="384"/>
      <c r="EU290" s="384"/>
      <c r="EV290" s="384"/>
      <c r="EW290" s="384"/>
      <c r="EX290" s="384"/>
      <c r="EY290" s="384"/>
      <c r="EZ290" s="384"/>
      <c r="FA290" s="384"/>
      <c r="FB290" s="384"/>
      <c r="FC290" s="384"/>
      <c r="FD290" s="384"/>
      <c r="FE290" s="384"/>
      <c r="FF290" s="384"/>
      <c r="FG290" s="384"/>
      <c r="FH290" s="384"/>
      <c r="FI290" s="384"/>
      <c r="FJ290" s="384"/>
      <c r="FK290" s="384"/>
      <c r="FL290" s="384"/>
      <c r="FM290" s="384"/>
      <c r="FN290" s="384"/>
      <c r="FO290" s="384"/>
      <c r="FP290" s="384"/>
      <c r="FQ290" s="384"/>
      <c r="FR290" s="384"/>
      <c r="FS290" s="384"/>
      <c r="FT290" s="384"/>
      <c r="FU290" s="384"/>
      <c r="FV290" s="384"/>
      <c r="FW290" s="384"/>
      <c r="FX290" s="384"/>
      <c r="FY290" s="384"/>
      <c r="FZ290" s="384"/>
      <c r="GA290" s="384"/>
      <c r="GB290" s="384"/>
      <c r="GC290" s="384"/>
      <c r="GD290" s="384"/>
      <c r="GE290" s="384"/>
      <c r="GF290" s="384"/>
      <c r="GG290" s="384"/>
      <c r="GH290" s="384"/>
      <c r="GI290" s="384"/>
      <c r="GJ290" s="384"/>
      <c r="GK290" s="384"/>
      <c r="GL290" s="384"/>
      <c r="GM290" s="384"/>
      <c r="GN290" s="384"/>
      <c r="GO290" s="384"/>
      <c r="GP290" s="384"/>
      <c r="GQ290" s="384"/>
      <c r="GR290" s="384"/>
      <c r="GS290" s="384"/>
      <c r="GT290" s="384"/>
      <c r="GU290" s="384"/>
      <c r="GV290" s="384"/>
      <c r="GW290" s="384"/>
      <c r="GX290" s="384"/>
      <c r="GY290" s="384"/>
      <c r="GZ290" s="384"/>
      <c r="HA290" s="384"/>
      <c r="HB290" s="384"/>
      <c r="HC290" s="384"/>
      <c r="HD290" s="384"/>
      <c r="HE290" s="384"/>
      <c r="HF290" s="384"/>
      <c r="HG290" s="384"/>
      <c r="HH290" s="384"/>
      <c r="HI290" s="384"/>
      <c r="HJ290" s="384"/>
      <c r="HK290" s="384"/>
      <c r="HL290" s="384"/>
      <c r="HM290" s="384"/>
      <c r="HN290" s="384"/>
      <c r="HO290" s="384"/>
      <c r="HP290" s="384"/>
      <c r="HQ290" s="384"/>
      <c r="HR290" s="384"/>
      <c r="HS290" s="384"/>
      <c r="HT290" s="384"/>
      <c r="HU290" s="384"/>
      <c r="HV290" s="384"/>
      <c r="HW290" s="384"/>
      <c r="HX290" s="384"/>
      <c r="HY290" s="384"/>
      <c r="HZ290" s="384"/>
      <c r="IA290" s="384"/>
      <c r="IB290" s="384"/>
      <c r="IC290" s="384"/>
      <c r="ID290" s="384"/>
      <c r="IE290" s="384"/>
      <c r="IF290" s="384"/>
      <c r="IG290" s="384"/>
      <c r="IH290" s="384"/>
      <c r="II290" s="384"/>
      <c r="IJ290" s="384"/>
      <c r="IK290" s="384"/>
      <c r="IL290" s="384"/>
      <c r="IM290" s="384"/>
      <c r="IN290" s="384"/>
      <c r="IO290" s="384"/>
      <c r="IP290" s="384"/>
    </row>
    <row r="291" spans="1:250" s="399" customFormat="1" ht="12.75">
      <c r="A291" s="418"/>
      <c r="B291" s="419"/>
      <c r="C291" s="420"/>
      <c r="D291" s="420"/>
      <c r="E291" s="421"/>
      <c r="F291" s="421"/>
      <c r="G291" s="384"/>
      <c r="H291" s="384"/>
      <c r="I291" s="394"/>
      <c r="J291" s="384"/>
      <c r="K291" s="384"/>
      <c r="L291" s="384"/>
      <c r="M291" s="384"/>
      <c r="N291" s="384"/>
      <c r="O291" s="384"/>
      <c r="P291" s="384"/>
      <c r="Q291" s="384"/>
      <c r="R291" s="384"/>
      <c r="S291" s="384"/>
      <c r="T291" s="384"/>
      <c r="U291" s="384"/>
      <c r="V291" s="384"/>
      <c r="W291" s="384"/>
      <c r="X291" s="384"/>
      <c r="Y291" s="384"/>
      <c r="Z291" s="384"/>
      <c r="AA291" s="384"/>
      <c r="AB291" s="384"/>
      <c r="AC291" s="384"/>
      <c r="AD291" s="384"/>
      <c r="AE291" s="384"/>
      <c r="AF291" s="384"/>
      <c r="AG291" s="384"/>
      <c r="AH291" s="384"/>
      <c r="AI291" s="384"/>
      <c r="AJ291" s="384"/>
      <c r="AK291" s="384"/>
      <c r="AL291" s="384"/>
      <c r="AM291" s="384"/>
      <c r="AN291" s="384"/>
      <c r="AO291" s="384"/>
      <c r="AP291" s="384"/>
      <c r="AQ291" s="384"/>
      <c r="AR291" s="384"/>
      <c r="AS291" s="384"/>
      <c r="AT291" s="384"/>
      <c r="AU291" s="384"/>
      <c r="AV291" s="384"/>
      <c r="AW291" s="384"/>
      <c r="AX291" s="384"/>
      <c r="AY291" s="384"/>
      <c r="AZ291" s="384"/>
      <c r="BA291" s="384"/>
      <c r="BB291" s="384"/>
      <c r="BC291" s="384"/>
      <c r="BD291" s="384"/>
      <c r="BE291" s="384"/>
      <c r="BF291" s="384"/>
      <c r="BG291" s="384"/>
      <c r="BH291" s="384"/>
      <c r="BI291" s="384"/>
      <c r="BJ291" s="384"/>
      <c r="BK291" s="384"/>
      <c r="BL291" s="384"/>
      <c r="BM291" s="384"/>
      <c r="BN291" s="384"/>
      <c r="BO291" s="384"/>
      <c r="BP291" s="384"/>
      <c r="BQ291" s="384"/>
      <c r="BR291" s="384"/>
      <c r="BS291" s="384"/>
      <c r="BT291" s="384"/>
      <c r="BU291" s="384"/>
      <c r="BV291" s="384"/>
      <c r="BW291" s="384"/>
      <c r="BX291" s="384"/>
      <c r="BY291" s="384"/>
      <c r="BZ291" s="384"/>
      <c r="CA291" s="384"/>
      <c r="CB291" s="384"/>
      <c r="CC291" s="384"/>
      <c r="CD291" s="384"/>
      <c r="CE291" s="384"/>
      <c r="CF291" s="384"/>
      <c r="CG291" s="384"/>
      <c r="CH291" s="384"/>
      <c r="CI291" s="384"/>
      <c r="CJ291" s="384"/>
      <c r="CK291" s="384"/>
      <c r="CL291" s="384"/>
      <c r="CM291" s="384"/>
      <c r="CN291" s="384"/>
      <c r="CO291" s="384"/>
      <c r="CP291" s="384"/>
      <c r="CQ291" s="384"/>
      <c r="CR291" s="384"/>
      <c r="CS291" s="384"/>
      <c r="CT291" s="384"/>
      <c r="CU291" s="384"/>
      <c r="CV291" s="384"/>
      <c r="CW291" s="384"/>
      <c r="CX291" s="384"/>
      <c r="CY291" s="384"/>
      <c r="CZ291" s="384"/>
      <c r="DA291" s="384"/>
      <c r="DB291" s="384"/>
      <c r="DC291" s="384"/>
      <c r="DD291" s="384"/>
      <c r="DE291" s="384"/>
      <c r="DF291" s="384"/>
      <c r="DG291" s="384"/>
      <c r="DH291" s="384"/>
      <c r="DI291" s="384"/>
      <c r="DJ291" s="384"/>
      <c r="DK291" s="384"/>
      <c r="DL291" s="384"/>
      <c r="DM291" s="384"/>
      <c r="DN291" s="384"/>
      <c r="DO291" s="384"/>
      <c r="DP291" s="384"/>
      <c r="DQ291" s="384"/>
      <c r="DR291" s="384"/>
      <c r="DS291" s="384"/>
      <c r="DT291" s="384"/>
      <c r="DU291" s="384"/>
      <c r="DV291" s="384"/>
      <c r="DW291" s="384"/>
      <c r="DX291" s="384"/>
      <c r="DY291" s="384"/>
      <c r="DZ291" s="384"/>
      <c r="EA291" s="384"/>
      <c r="EB291" s="384"/>
      <c r="EC291" s="384"/>
      <c r="ED291" s="384"/>
      <c r="EE291" s="384"/>
      <c r="EF291" s="384"/>
      <c r="EG291" s="384"/>
      <c r="EH291" s="384"/>
      <c r="EI291" s="384"/>
      <c r="EJ291" s="384"/>
      <c r="EK291" s="384"/>
      <c r="EL291" s="384"/>
      <c r="EM291" s="384"/>
      <c r="EN291" s="384"/>
      <c r="EO291" s="384"/>
      <c r="EP291" s="384"/>
      <c r="EQ291" s="384"/>
      <c r="ER291" s="384"/>
      <c r="ES291" s="384"/>
      <c r="ET291" s="384"/>
      <c r="EU291" s="384"/>
      <c r="EV291" s="384"/>
      <c r="EW291" s="384"/>
      <c r="EX291" s="384"/>
      <c r="EY291" s="384"/>
      <c r="EZ291" s="384"/>
      <c r="FA291" s="384"/>
      <c r="FB291" s="384"/>
      <c r="FC291" s="384"/>
      <c r="FD291" s="384"/>
      <c r="FE291" s="384"/>
      <c r="FF291" s="384"/>
      <c r="FG291" s="384"/>
      <c r="FH291" s="384"/>
      <c r="FI291" s="384"/>
      <c r="FJ291" s="384"/>
      <c r="FK291" s="384"/>
      <c r="FL291" s="384"/>
      <c r="FM291" s="384"/>
      <c r="FN291" s="384"/>
      <c r="FO291" s="384"/>
      <c r="FP291" s="384"/>
      <c r="FQ291" s="384"/>
      <c r="FR291" s="384"/>
      <c r="FS291" s="384"/>
      <c r="FT291" s="384"/>
      <c r="FU291" s="384"/>
      <c r="FV291" s="384"/>
      <c r="FW291" s="384"/>
      <c r="FX291" s="384"/>
      <c r="FY291" s="384"/>
      <c r="FZ291" s="384"/>
      <c r="GA291" s="384"/>
      <c r="GB291" s="384"/>
      <c r="GC291" s="384"/>
      <c r="GD291" s="384"/>
      <c r="GE291" s="384"/>
      <c r="GF291" s="384"/>
      <c r="GG291" s="384"/>
      <c r="GH291" s="384"/>
      <c r="GI291" s="384"/>
      <c r="GJ291" s="384"/>
      <c r="GK291" s="384"/>
      <c r="GL291" s="384"/>
      <c r="GM291" s="384"/>
      <c r="GN291" s="384"/>
      <c r="GO291" s="384"/>
      <c r="GP291" s="384"/>
      <c r="GQ291" s="384"/>
      <c r="GR291" s="384"/>
      <c r="GS291" s="384"/>
      <c r="GT291" s="384"/>
      <c r="GU291" s="384"/>
      <c r="GV291" s="384"/>
      <c r="GW291" s="384"/>
      <c r="GX291" s="384"/>
      <c r="GY291" s="384"/>
      <c r="GZ291" s="384"/>
      <c r="HA291" s="384"/>
      <c r="HB291" s="384"/>
      <c r="HC291" s="384"/>
      <c r="HD291" s="384"/>
      <c r="HE291" s="384"/>
      <c r="HF291" s="384"/>
      <c r="HG291" s="384"/>
      <c r="HH291" s="384"/>
      <c r="HI291" s="384"/>
      <c r="HJ291" s="384"/>
      <c r="HK291" s="384"/>
      <c r="HL291" s="384"/>
      <c r="HM291" s="384"/>
      <c r="HN291" s="384"/>
      <c r="HO291" s="384"/>
      <c r="HP291" s="384"/>
      <c r="HQ291" s="384"/>
      <c r="HR291" s="384"/>
      <c r="HS291" s="384"/>
      <c r="HT291" s="384"/>
      <c r="HU291" s="384"/>
      <c r="HV291" s="384"/>
      <c r="HW291" s="384"/>
      <c r="HX291" s="384"/>
      <c r="HY291" s="384"/>
      <c r="HZ291" s="384"/>
      <c r="IA291" s="384"/>
      <c r="IB291" s="384"/>
      <c r="IC291" s="384"/>
      <c r="ID291" s="384"/>
      <c r="IE291" s="384"/>
      <c r="IF291" s="384"/>
      <c r="IG291" s="384"/>
      <c r="IH291" s="384"/>
      <c r="II291" s="384"/>
      <c r="IJ291" s="384"/>
      <c r="IK291" s="384"/>
      <c r="IL291" s="384"/>
      <c r="IM291" s="384"/>
      <c r="IN291" s="384"/>
      <c r="IO291" s="384"/>
      <c r="IP291" s="384"/>
    </row>
    <row r="292" spans="1:250" s="399" customFormat="1" ht="12.75">
      <c r="A292" s="418"/>
      <c r="B292" s="419"/>
      <c r="C292" s="420"/>
      <c r="D292" s="420"/>
      <c r="E292" s="421"/>
      <c r="F292" s="421"/>
      <c r="G292" s="384"/>
      <c r="H292" s="384"/>
      <c r="I292" s="394"/>
      <c r="J292" s="384"/>
      <c r="K292" s="384"/>
      <c r="L292" s="384"/>
      <c r="M292" s="384"/>
      <c r="N292" s="384"/>
      <c r="O292" s="384"/>
      <c r="P292" s="384"/>
      <c r="Q292" s="384"/>
      <c r="R292" s="384"/>
      <c r="S292" s="384"/>
      <c r="T292" s="384"/>
      <c r="U292" s="384"/>
      <c r="V292" s="384"/>
      <c r="W292" s="384"/>
      <c r="X292" s="384"/>
      <c r="Y292" s="384"/>
      <c r="Z292" s="384"/>
      <c r="AA292" s="384"/>
      <c r="AB292" s="384"/>
      <c r="AC292" s="384"/>
      <c r="AD292" s="384"/>
      <c r="AE292" s="384"/>
      <c r="AF292" s="384"/>
      <c r="AG292" s="384"/>
      <c r="AH292" s="384"/>
      <c r="AI292" s="384"/>
      <c r="AJ292" s="384"/>
      <c r="AK292" s="384"/>
      <c r="AL292" s="384"/>
      <c r="AM292" s="384"/>
      <c r="AN292" s="384"/>
      <c r="AO292" s="384"/>
      <c r="AP292" s="384"/>
      <c r="AQ292" s="384"/>
      <c r="AR292" s="384"/>
      <c r="AS292" s="384"/>
      <c r="AT292" s="384"/>
      <c r="AU292" s="384"/>
      <c r="AV292" s="384"/>
      <c r="AW292" s="384"/>
      <c r="AX292" s="384"/>
      <c r="AY292" s="384"/>
      <c r="AZ292" s="384"/>
      <c r="BA292" s="384"/>
      <c r="BB292" s="384"/>
      <c r="BC292" s="384"/>
      <c r="BD292" s="384"/>
      <c r="BE292" s="384"/>
      <c r="BF292" s="384"/>
      <c r="BG292" s="384"/>
      <c r="BH292" s="384"/>
      <c r="BI292" s="384"/>
      <c r="BJ292" s="384"/>
      <c r="BK292" s="384"/>
      <c r="BL292" s="384"/>
      <c r="BM292" s="384"/>
      <c r="BN292" s="384"/>
      <c r="BO292" s="384"/>
      <c r="BP292" s="384"/>
      <c r="BQ292" s="384"/>
      <c r="BR292" s="384"/>
      <c r="BS292" s="384"/>
      <c r="BT292" s="384"/>
      <c r="BU292" s="384"/>
      <c r="BV292" s="384"/>
      <c r="BW292" s="384"/>
      <c r="BX292" s="384"/>
      <c r="BY292" s="384"/>
      <c r="BZ292" s="384"/>
      <c r="CA292" s="384"/>
      <c r="CB292" s="384"/>
      <c r="CC292" s="384"/>
      <c r="CD292" s="384"/>
      <c r="CE292" s="384"/>
      <c r="CF292" s="384"/>
      <c r="CG292" s="384"/>
      <c r="CH292" s="384"/>
      <c r="CI292" s="384"/>
      <c r="CJ292" s="384"/>
      <c r="CK292" s="384"/>
      <c r="CL292" s="384"/>
      <c r="CM292" s="384"/>
      <c r="CN292" s="384"/>
      <c r="CO292" s="384"/>
      <c r="CP292" s="384"/>
      <c r="CQ292" s="384"/>
      <c r="CR292" s="384"/>
      <c r="CS292" s="384"/>
      <c r="CT292" s="384"/>
      <c r="CU292" s="384"/>
      <c r="CV292" s="384"/>
      <c r="CW292" s="384"/>
      <c r="CX292" s="384"/>
      <c r="CY292" s="384"/>
      <c r="CZ292" s="384"/>
      <c r="DA292" s="384"/>
      <c r="DB292" s="384"/>
      <c r="DC292" s="384"/>
      <c r="DD292" s="384"/>
      <c r="DE292" s="384"/>
      <c r="DF292" s="384"/>
      <c r="DG292" s="384"/>
      <c r="DH292" s="384"/>
      <c r="DI292" s="384"/>
      <c r="DJ292" s="384"/>
      <c r="DK292" s="384"/>
      <c r="DL292" s="384"/>
      <c r="DM292" s="384"/>
      <c r="DN292" s="384"/>
      <c r="DO292" s="384"/>
      <c r="DP292" s="384"/>
      <c r="DQ292" s="384"/>
      <c r="DR292" s="384"/>
      <c r="DS292" s="384"/>
      <c r="DT292" s="384"/>
      <c r="DU292" s="384"/>
      <c r="DV292" s="384"/>
      <c r="DW292" s="384"/>
      <c r="DX292" s="384"/>
      <c r="DY292" s="384"/>
      <c r="DZ292" s="384"/>
      <c r="EA292" s="384"/>
      <c r="EB292" s="384"/>
      <c r="EC292" s="384"/>
      <c r="ED292" s="384"/>
      <c r="EE292" s="384"/>
      <c r="EF292" s="384"/>
      <c r="EG292" s="384"/>
      <c r="EH292" s="384"/>
      <c r="EI292" s="384"/>
      <c r="EJ292" s="384"/>
      <c r="EK292" s="384"/>
      <c r="EL292" s="384"/>
      <c r="EM292" s="384"/>
      <c r="EN292" s="384"/>
      <c r="EO292" s="384"/>
      <c r="EP292" s="384"/>
      <c r="EQ292" s="384"/>
      <c r="ER292" s="384"/>
      <c r="ES292" s="384"/>
      <c r="ET292" s="384"/>
      <c r="EU292" s="384"/>
      <c r="EV292" s="384"/>
      <c r="EW292" s="384"/>
      <c r="EX292" s="384"/>
      <c r="EY292" s="384"/>
      <c r="EZ292" s="384"/>
      <c r="FA292" s="384"/>
      <c r="FB292" s="384"/>
      <c r="FC292" s="384"/>
      <c r="FD292" s="384"/>
      <c r="FE292" s="384"/>
      <c r="FF292" s="384"/>
      <c r="FG292" s="384"/>
      <c r="FH292" s="384"/>
      <c r="FI292" s="384"/>
      <c r="FJ292" s="384"/>
      <c r="FK292" s="384"/>
      <c r="FL292" s="384"/>
      <c r="FM292" s="384"/>
      <c r="FN292" s="384"/>
      <c r="FO292" s="384"/>
      <c r="FP292" s="384"/>
      <c r="FQ292" s="384"/>
      <c r="FR292" s="384"/>
      <c r="FS292" s="384"/>
      <c r="FT292" s="384"/>
      <c r="FU292" s="384"/>
      <c r="FV292" s="384"/>
      <c r="FW292" s="384"/>
      <c r="FX292" s="384"/>
      <c r="FY292" s="384"/>
      <c r="FZ292" s="384"/>
      <c r="GA292" s="384"/>
      <c r="GB292" s="384"/>
      <c r="GC292" s="384"/>
      <c r="GD292" s="384"/>
      <c r="GE292" s="384"/>
      <c r="GF292" s="384"/>
      <c r="GG292" s="384"/>
      <c r="GH292" s="384"/>
      <c r="GI292" s="384"/>
      <c r="GJ292" s="384"/>
      <c r="GK292" s="384"/>
      <c r="GL292" s="384"/>
      <c r="GM292" s="384"/>
      <c r="GN292" s="384"/>
      <c r="GO292" s="384"/>
      <c r="GP292" s="384"/>
      <c r="GQ292" s="384"/>
      <c r="GR292" s="384"/>
      <c r="GS292" s="384"/>
      <c r="GT292" s="384"/>
      <c r="GU292" s="384"/>
      <c r="GV292" s="384"/>
      <c r="GW292" s="384"/>
      <c r="GX292" s="384"/>
      <c r="GY292" s="384"/>
      <c r="GZ292" s="384"/>
      <c r="HA292" s="384"/>
      <c r="HB292" s="384"/>
      <c r="HC292" s="384"/>
      <c r="HD292" s="384"/>
      <c r="HE292" s="384"/>
      <c r="HF292" s="384"/>
      <c r="HG292" s="384"/>
      <c r="HH292" s="384"/>
      <c r="HI292" s="384"/>
      <c r="HJ292" s="384"/>
      <c r="HK292" s="384"/>
      <c r="HL292" s="384"/>
      <c r="HM292" s="384"/>
      <c r="HN292" s="384"/>
      <c r="HO292" s="384"/>
      <c r="HP292" s="384"/>
      <c r="HQ292" s="384"/>
      <c r="HR292" s="384"/>
      <c r="HS292" s="384"/>
      <c r="HT292" s="384"/>
      <c r="HU292" s="384"/>
      <c r="HV292" s="384"/>
      <c r="HW292" s="384"/>
      <c r="HX292" s="384"/>
      <c r="HY292" s="384"/>
      <c r="HZ292" s="384"/>
      <c r="IA292" s="384"/>
      <c r="IB292" s="384"/>
      <c r="IC292" s="384"/>
      <c r="ID292" s="384"/>
      <c r="IE292" s="384"/>
      <c r="IF292" s="384"/>
      <c r="IG292" s="384"/>
      <c r="IH292" s="384"/>
      <c r="II292" s="384"/>
      <c r="IJ292" s="384"/>
      <c r="IK292" s="384"/>
      <c r="IL292" s="384"/>
      <c r="IM292" s="384"/>
      <c r="IN292" s="384"/>
      <c r="IO292" s="384"/>
      <c r="IP292" s="384"/>
    </row>
    <row r="293" spans="1:250" s="399" customFormat="1" ht="12.75">
      <c r="A293" s="418"/>
      <c r="B293" s="419"/>
      <c r="C293" s="420"/>
      <c r="D293" s="420"/>
      <c r="E293" s="421"/>
      <c r="F293" s="421"/>
      <c r="G293" s="384"/>
      <c r="H293" s="384"/>
      <c r="I293" s="394"/>
      <c r="J293" s="384"/>
      <c r="K293" s="384"/>
      <c r="L293" s="384"/>
      <c r="M293" s="384"/>
      <c r="N293" s="384"/>
      <c r="O293" s="384"/>
      <c r="P293" s="384"/>
      <c r="Q293" s="384"/>
      <c r="R293" s="384"/>
      <c r="S293" s="384"/>
      <c r="T293" s="384"/>
      <c r="U293" s="384"/>
      <c r="V293" s="384"/>
      <c r="W293" s="384"/>
      <c r="X293" s="384"/>
      <c r="Y293" s="384"/>
      <c r="Z293" s="384"/>
      <c r="AA293" s="384"/>
      <c r="AB293" s="384"/>
      <c r="AC293" s="384"/>
      <c r="AD293" s="384"/>
      <c r="AE293" s="384"/>
      <c r="AF293" s="384"/>
      <c r="AG293" s="384"/>
      <c r="AH293" s="384"/>
      <c r="AI293" s="384"/>
      <c r="AJ293" s="384"/>
      <c r="AK293" s="384"/>
      <c r="AL293" s="384"/>
      <c r="AM293" s="384"/>
      <c r="AN293" s="384"/>
      <c r="AO293" s="384"/>
      <c r="AP293" s="384"/>
      <c r="AQ293" s="384"/>
      <c r="AR293" s="384"/>
      <c r="AS293" s="384"/>
      <c r="AT293" s="384"/>
      <c r="AU293" s="384"/>
      <c r="AV293" s="384"/>
      <c r="AW293" s="384"/>
      <c r="AX293" s="384"/>
      <c r="AY293" s="384"/>
      <c r="AZ293" s="384"/>
      <c r="BA293" s="384"/>
      <c r="BB293" s="384"/>
      <c r="BC293" s="384"/>
      <c r="BD293" s="384"/>
      <c r="BE293" s="384"/>
      <c r="BF293" s="384"/>
      <c r="BG293" s="384"/>
      <c r="BH293" s="384"/>
      <c r="BI293" s="384"/>
      <c r="BJ293" s="384"/>
      <c r="BK293" s="384"/>
      <c r="BL293" s="384"/>
      <c r="BM293" s="384"/>
      <c r="BN293" s="384"/>
      <c r="BO293" s="384"/>
      <c r="BP293" s="384"/>
      <c r="BQ293" s="384"/>
      <c r="BR293" s="384"/>
      <c r="BS293" s="384"/>
      <c r="BT293" s="384"/>
      <c r="BU293" s="384"/>
      <c r="BV293" s="384"/>
      <c r="BW293" s="384"/>
      <c r="BX293" s="384"/>
      <c r="BY293" s="384"/>
      <c r="BZ293" s="384"/>
      <c r="CA293" s="384"/>
      <c r="CB293" s="384"/>
      <c r="CC293" s="384"/>
      <c r="CD293" s="384"/>
      <c r="CE293" s="384"/>
      <c r="CF293" s="384"/>
      <c r="CG293" s="384"/>
      <c r="CH293" s="384"/>
      <c r="CI293" s="384"/>
      <c r="CJ293" s="384"/>
      <c r="CK293" s="384"/>
      <c r="CL293" s="384"/>
      <c r="CM293" s="384"/>
      <c r="CN293" s="384"/>
      <c r="CO293" s="384"/>
      <c r="CP293" s="384"/>
      <c r="CQ293" s="384"/>
      <c r="CR293" s="384"/>
      <c r="CS293" s="384"/>
      <c r="CT293" s="384"/>
      <c r="CU293" s="384"/>
      <c r="CV293" s="384"/>
      <c r="CW293" s="384"/>
      <c r="CX293" s="384"/>
      <c r="CY293" s="384"/>
      <c r="CZ293" s="384"/>
      <c r="DA293" s="384"/>
      <c r="DB293" s="384"/>
      <c r="DC293" s="384"/>
      <c r="DD293" s="384"/>
      <c r="DE293" s="384"/>
      <c r="DF293" s="384"/>
      <c r="DG293" s="384"/>
      <c r="DH293" s="384"/>
      <c r="DI293" s="384"/>
      <c r="DJ293" s="384"/>
      <c r="DK293" s="384"/>
      <c r="DL293" s="384"/>
      <c r="DM293" s="384"/>
      <c r="DN293" s="384"/>
      <c r="DO293" s="384"/>
      <c r="DP293" s="384"/>
      <c r="DQ293" s="384"/>
      <c r="DR293" s="384"/>
      <c r="DS293" s="384"/>
      <c r="DT293" s="384"/>
      <c r="DU293" s="384"/>
      <c r="DV293" s="384"/>
      <c r="DW293" s="384"/>
      <c r="DX293" s="384"/>
      <c r="DY293" s="384"/>
      <c r="DZ293" s="384"/>
      <c r="EA293" s="384"/>
      <c r="EB293" s="384"/>
      <c r="EC293" s="384"/>
      <c r="ED293" s="384"/>
      <c r="EE293" s="384"/>
      <c r="EF293" s="384"/>
      <c r="EG293" s="384"/>
      <c r="EH293" s="384"/>
      <c r="EI293" s="384"/>
      <c r="EJ293" s="384"/>
      <c r="EK293" s="384"/>
      <c r="EL293" s="384"/>
      <c r="EM293" s="384"/>
      <c r="EN293" s="384"/>
      <c r="EO293" s="384"/>
      <c r="EP293" s="384"/>
      <c r="EQ293" s="384"/>
      <c r="ER293" s="384"/>
      <c r="ES293" s="384"/>
      <c r="ET293" s="384"/>
      <c r="EU293" s="384"/>
      <c r="EV293" s="384"/>
      <c r="EW293" s="384"/>
      <c r="EX293" s="384"/>
      <c r="EY293" s="384"/>
      <c r="EZ293" s="384"/>
      <c r="FA293" s="384"/>
      <c r="FB293" s="384"/>
      <c r="FC293" s="384"/>
      <c r="FD293" s="384"/>
      <c r="FE293" s="384"/>
      <c r="FF293" s="384"/>
      <c r="FG293" s="384"/>
      <c r="FH293" s="384"/>
      <c r="FI293" s="384"/>
      <c r="FJ293" s="384"/>
      <c r="FK293" s="384"/>
      <c r="FL293" s="384"/>
      <c r="FM293" s="384"/>
      <c r="FN293" s="384"/>
      <c r="FO293" s="384"/>
      <c r="FP293" s="384"/>
      <c r="FQ293" s="384"/>
      <c r="FR293" s="384"/>
      <c r="FS293" s="384"/>
      <c r="FT293" s="384"/>
      <c r="FU293" s="384"/>
      <c r="FV293" s="384"/>
      <c r="FW293" s="384"/>
      <c r="FX293" s="384"/>
      <c r="FY293" s="384"/>
      <c r="FZ293" s="384"/>
      <c r="GA293" s="384"/>
      <c r="GB293" s="384"/>
      <c r="GC293" s="384"/>
      <c r="GD293" s="384"/>
      <c r="GE293" s="384"/>
      <c r="GF293" s="384"/>
      <c r="GG293" s="384"/>
      <c r="GH293" s="384"/>
      <c r="GI293" s="384"/>
      <c r="GJ293" s="384"/>
      <c r="GK293" s="384"/>
      <c r="GL293" s="384"/>
      <c r="GM293" s="384"/>
      <c r="GN293" s="384"/>
      <c r="GO293" s="384"/>
      <c r="GP293" s="384"/>
      <c r="GQ293" s="384"/>
      <c r="GR293" s="384"/>
      <c r="GS293" s="384"/>
      <c r="GT293" s="384"/>
      <c r="GU293" s="384"/>
      <c r="GV293" s="384"/>
      <c r="GW293" s="384"/>
      <c r="GX293" s="384"/>
      <c r="GY293" s="384"/>
      <c r="GZ293" s="384"/>
      <c r="HA293" s="384"/>
      <c r="HB293" s="384"/>
      <c r="HC293" s="384"/>
      <c r="HD293" s="384"/>
      <c r="HE293" s="384"/>
      <c r="HF293" s="384"/>
      <c r="HG293" s="384"/>
      <c r="HH293" s="384"/>
      <c r="HI293" s="384"/>
      <c r="HJ293" s="384"/>
      <c r="HK293" s="384"/>
      <c r="HL293" s="384"/>
      <c r="HM293" s="384"/>
      <c r="HN293" s="384"/>
      <c r="HO293" s="384"/>
      <c r="HP293" s="384"/>
      <c r="HQ293" s="384"/>
      <c r="HR293" s="384"/>
      <c r="HS293" s="384"/>
      <c r="HT293" s="384"/>
      <c r="HU293" s="384"/>
      <c r="HV293" s="384"/>
      <c r="HW293" s="384"/>
      <c r="HX293" s="384"/>
      <c r="HY293" s="384"/>
      <c r="HZ293" s="384"/>
      <c r="IA293" s="384"/>
      <c r="IB293" s="384"/>
      <c r="IC293" s="384"/>
      <c r="ID293" s="384"/>
      <c r="IE293" s="384"/>
      <c r="IF293" s="384"/>
      <c r="IG293" s="384"/>
      <c r="IH293" s="384"/>
      <c r="II293" s="384"/>
      <c r="IJ293" s="384"/>
      <c r="IK293" s="384"/>
      <c r="IL293" s="384"/>
      <c r="IM293" s="384"/>
      <c r="IN293" s="384"/>
      <c r="IO293" s="384"/>
      <c r="IP293" s="384"/>
    </row>
    <row r="294" spans="1:250" s="399" customFormat="1" ht="12.75">
      <c r="A294" s="418"/>
      <c r="B294" s="419"/>
      <c r="C294" s="420"/>
      <c r="D294" s="420"/>
      <c r="E294" s="421"/>
      <c r="F294" s="421"/>
      <c r="G294" s="384"/>
      <c r="H294" s="384"/>
      <c r="I294" s="394"/>
      <c r="J294" s="384"/>
      <c r="K294" s="384"/>
      <c r="L294" s="384"/>
      <c r="M294" s="384"/>
      <c r="N294" s="384"/>
      <c r="O294" s="384"/>
      <c r="P294" s="384"/>
      <c r="Q294" s="384"/>
      <c r="R294" s="384"/>
      <c r="S294" s="384"/>
      <c r="T294" s="384"/>
      <c r="U294" s="384"/>
      <c r="V294" s="384"/>
      <c r="W294" s="384"/>
      <c r="X294" s="384"/>
      <c r="Y294" s="384"/>
      <c r="Z294" s="384"/>
      <c r="AA294" s="384"/>
      <c r="AB294" s="384"/>
      <c r="AC294" s="384"/>
      <c r="AD294" s="384"/>
      <c r="AE294" s="384"/>
      <c r="AF294" s="384"/>
      <c r="AG294" s="384"/>
      <c r="AH294" s="384"/>
      <c r="AI294" s="384"/>
      <c r="AJ294" s="384"/>
      <c r="AK294" s="384"/>
      <c r="AL294" s="384"/>
      <c r="AM294" s="384"/>
      <c r="AN294" s="384"/>
      <c r="AO294" s="384"/>
      <c r="AP294" s="384"/>
      <c r="AQ294" s="384"/>
      <c r="AR294" s="384"/>
      <c r="AS294" s="384"/>
      <c r="AT294" s="384"/>
      <c r="AU294" s="384"/>
      <c r="AV294" s="384"/>
      <c r="AW294" s="384"/>
      <c r="AX294" s="384"/>
      <c r="AY294" s="384"/>
      <c r="AZ294" s="384"/>
      <c r="BA294" s="384"/>
      <c r="BB294" s="384"/>
      <c r="BC294" s="384"/>
      <c r="BD294" s="384"/>
      <c r="BE294" s="384"/>
      <c r="BF294" s="384"/>
      <c r="BG294" s="384"/>
      <c r="BH294" s="384"/>
      <c r="BI294" s="384"/>
      <c r="BJ294" s="384"/>
      <c r="BK294" s="384"/>
      <c r="BL294" s="384"/>
      <c r="BM294" s="384"/>
      <c r="BN294" s="384"/>
      <c r="BO294" s="384"/>
      <c r="BP294" s="384"/>
      <c r="BQ294" s="384"/>
      <c r="BR294" s="384"/>
      <c r="BS294" s="384"/>
      <c r="BT294" s="384"/>
      <c r="BU294" s="384"/>
      <c r="BV294" s="384"/>
      <c r="BW294" s="384"/>
      <c r="BX294" s="384"/>
      <c r="BY294" s="384"/>
      <c r="BZ294" s="384"/>
      <c r="CA294" s="384"/>
      <c r="CB294" s="384"/>
      <c r="CC294" s="384"/>
      <c r="CD294" s="384"/>
      <c r="CE294" s="384"/>
      <c r="CF294" s="384"/>
      <c r="CG294" s="384"/>
      <c r="CH294" s="384"/>
      <c r="CI294" s="384"/>
      <c r="CJ294" s="384"/>
      <c r="CK294" s="384"/>
      <c r="CL294" s="384"/>
      <c r="CM294" s="384"/>
      <c r="CN294" s="384"/>
      <c r="CO294" s="384"/>
      <c r="CP294" s="384"/>
      <c r="CQ294" s="384"/>
      <c r="CR294" s="384"/>
      <c r="CS294" s="384"/>
      <c r="CT294" s="384"/>
      <c r="CU294" s="384"/>
      <c r="CV294" s="384"/>
      <c r="CW294" s="384"/>
      <c r="CX294" s="384"/>
      <c r="CY294" s="384"/>
      <c r="CZ294" s="384"/>
      <c r="DA294" s="384"/>
      <c r="DB294" s="384"/>
      <c r="DC294" s="384"/>
      <c r="DD294" s="384"/>
      <c r="DE294" s="384"/>
      <c r="DF294" s="384"/>
      <c r="DG294" s="384"/>
      <c r="DH294" s="384"/>
      <c r="DI294" s="384"/>
      <c r="DJ294" s="384"/>
      <c r="DK294" s="384"/>
      <c r="DL294" s="384"/>
      <c r="DM294" s="384"/>
      <c r="DN294" s="384"/>
      <c r="DO294" s="384"/>
      <c r="DP294" s="384"/>
      <c r="DQ294" s="384"/>
      <c r="DR294" s="384"/>
      <c r="DS294" s="384"/>
      <c r="DT294" s="384"/>
      <c r="DU294" s="384"/>
      <c r="DV294" s="384"/>
      <c r="DW294" s="384"/>
      <c r="DX294" s="384"/>
      <c r="DY294" s="384"/>
      <c r="DZ294" s="384"/>
      <c r="EA294" s="384"/>
      <c r="EB294" s="384"/>
      <c r="EC294" s="384"/>
      <c r="ED294" s="384"/>
      <c r="EE294" s="384"/>
      <c r="EF294" s="384"/>
      <c r="EG294" s="384"/>
      <c r="EH294" s="384"/>
      <c r="EI294" s="384"/>
      <c r="EJ294" s="384"/>
      <c r="EK294" s="384"/>
      <c r="EL294" s="384"/>
      <c r="EM294" s="384"/>
      <c r="EN294" s="384"/>
      <c r="EO294" s="384"/>
      <c r="EP294" s="384"/>
      <c r="EQ294" s="384"/>
      <c r="ER294" s="384"/>
      <c r="ES294" s="384"/>
      <c r="ET294" s="384"/>
      <c r="EU294" s="384"/>
      <c r="EV294" s="384"/>
      <c r="EW294" s="384"/>
      <c r="EX294" s="384"/>
      <c r="EY294" s="384"/>
      <c r="EZ294" s="384"/>
      <c r="FA294" s="384"/>
      <c r="FB294" s="384"/>
      <c r="FC294" s="384"/>
      <c r="FD294" s="384"/>
      <c r="FE294" s="384"/>
      <c r="FF294" s="384"/>
      <c r="FG294" s="384"/>
      <c r="FH294" s="384"/>
      <c r="FI294" s="384"/>
      <c r="FJ294" s="384"/>
      <c r="FK294" s="384"/>
      <c r="FL294" s="384"/>
      <c r="FM294" s="384"/>
      <c r="FN294" s="384"/>
      <c r="FO294" s="384"/>
      <c r="FP294" s="384"/>
      <c r="FQ294" s="384"/>
      <c r="FR294" s="384"/>
      <c r="FS294" s="384"/>
      <c r="FT294" s="384"/>
      <c r="FU294" s="384"/>
      <c r="FV294" s="384"/>
      <c r="FW294" s="384"/>
      <c r="FX294" s="384"/>
      <c r="FY294" s="384"/>
      <c r="FZ294" s="384"/>
      <c r="GA294" s="384"/>
      <c r="GB294" s="384"/>
      <c r="GC294" s="384"/>
      <c r="GD294" s="384"/>
      <c r="GE294" s="384"/>
      <c r="GF294" s="384"/>
      <c r="GG294" s="384"/>
      <c r="GH294" s="384"/>
      <c r="GI294" s="384"/>
      <c r="GJ294" s="384"/>
      <c r="GK294" s="384"/>
      <c r="GL294" s="384"/>
      <c r="GM294" s="384"/>
      <c r="GN294" s="384"/>
      <c r="GO294" s="384"/>
      <c r="GP294" s="384"/>
      <c r="GQ294" s="384"/>
      <c r="GR294" s="384"/>
      <c r="GS294" s="384"/>
      <c r="GT294" s="384"/>
      <c r="GU294" s="384"/>
      <c r="GV294" s="384"/>
      <c r="GW294" s="384"/>
      <c r="GX294" s="384"/>
      <c r="GY294" s="384"/>
      <c r="GZ294" s="384"/>
      <c r="HA294" s="384"/>
      <c r="HB294" s="384"/>
      <c r="HC294" s="384"/>
      <c r="HD294" s="384"/>
      <c r="HE294" s="384"/>
      <c r="HF294" s="384"/>
      <c r="HG294" s="384"/>
      <c r="HH294" s="384"/>
      <c r="HI294" s="384"/>
      <c r="HJ294" s="384"/>
      <c r="HK294" s="384"/>
      <c r="HL294" s="384"/>
      <c r="HM294" s="384"/>
      <c r="HN294" s="384"/>
      <c r="HO294" s="384"/>
      <c r="HP294" s="384"/>
      <c r="HQ294" s="384"/>
      <c r="HR294" s="384"/>
      <c r="HS294" s="384"/>
      <c r="HT294" s="384"/>
      <c r="HU294" s="384"/>
      <c r="HV294" s="384"/>
      <c r="HW294" s="384"/>
      <c r="HX294" s="384"/>
      <c r="HY294" s="384"/>
      <c r="HZ294" s="384"/>
      <c r="IA294" s="384"/>
      <c r="IB294" s="384"/>
      <c r="IC294" s="384"/>
      <c r="ID294" s="384"/>
      <c r="IE294" s="384"/>
      <c r="IF294" s="384"/>
      <c r="IG294" s="384"/>
      <c r="IH294" s="384"/>
      <c r="II294" s="384"/>
      <c r="IJ294" s="384"/>
      <c r="IK294" s="384"/>
      <c r="IL294" s="384"/>
      <c r="IM294" s="384"/>
      <c r="IN294" s="384"/>
      <c r="IO294" s="384"/>
      <c r="IP294" s="384"/>
    </row>
    <row r="295" spans="1:250" s="399" customFormat="1" ht="12.75">
      <c r="A295" s="418"/>
      <c r="B295" s="419"/>
      <c r="C295" s="420"/>
      <c r="D295" s="420"/>
      <c r="E295" s="421"/>
      <c r="F295" s="421"/>
      <c r="G295" s="384"/>
      <c r="H295" s="384"/>
      <c r="I295" s="394"/>
      <c r="J295" s="384"/>
      <c r="K295" s="384"/>
      <c r="L295" s="384"/>
      <c r="M295" s="384"/>
      <c r="N295" s="384"/>
      <c r="O295" s="384"/>
      <c r="P295" s="384"/>
      <c r="Q295" s="384"/>
      <c r="R295" s="384"/>
      <c r="S295" s="384"/>
      <c r="T295" s="384"/>
      <c r="U295" s="384"/>
      <c r="V295" s="384"/>
      <c r="W295" s="384"/>
      <c r="X295" s="384"/>
      <c r="Y295" s="384"/>
      <c r="Z295" s="384"/>
      <c r="AA295" s="384"/>
      <c r="AB295" s="384"/>
      <c r="AC295" s="384"/>
      <c r="AD295" s="384"/>
      <c r="AE295" s="384"/>
      <c r="AF295" s="384"/>
      <c r="AG295" s="384"/>
      <c r="AH295" s="384"/>
      <c r="AI295" s="384"/>
      <c r="AJ295" s="384"/>
      <c r="AK295" s="384"/>
      <c r="AL295" s="384"/>
      <c r="AM295" s="384"/>
      <c r="AN295" s="384"/>
      <c r="AO295" s="384"/>
      <c r="AP295" s="384"/>
      <c r="AQ295" s="384"/>
      <c r="AR295" s="384"/>
      <c r="AS295" s="384"/>
      <c r="AT295" s="384"/>
      <c r="AU295" s="384"/>
      <c r="AV295" s="384"/>
      <c r="AW295" s="384"/>
      <c r="AX295" s="384"/>
      <c r="AY295" s="384"/>
      <c r="AZ295" s="384"/>
      <c r="BA295" s="384"/>
      <c r="BB295" s="384"/>
      <c r="BC295" s="384"/>
      <c r="BD295" s="384"/>
      <c r="BE295" s="384"/>
      <c r="BF295" s="384"/>
      <c r="BG295" s="384"/>
      <c r="BH295" s="384"/>
      <c r="BI295" s="384"/>
      <c r="BJ295" s="384"/>
      <c r="BK295" s="384"/>
      <c r="BL295" s="384"/>
      <c r="BM295" s="384"/>
      <c r="BN295" s="384"/>
      <c r="BO295" s="384"/>
      <c r="BP295" s="384"/>
      <c r="BQ295" s="384"/>
      <c r="BR295" s="384"/>
      <c r="BS295" s="384"/>
      <c r="BT295" s="384"/>
      <c r="BU295" s="384"/>
      <c r="BV295" s="384"/>
      <c r="BW295" s="384"/>
      <c r="BX295" s="384"/>
      <c r="BY295" s="384"/>
      <c r="BZ295" s="384"/>
      <c r="CA295" s="384"/>
      <c r="CB295" s="384"/>
      <c r="CC295" s="384"/>
      <c r="CD295" s="384"/>
      <c r="CE295" s="384"/>
      <c r="CF295" s="384"/>
      <c r="CG295" s="384"/>
      <c r="CH295" s="384"/>
      <c r="CI295" s="384"/>
      <c r="CJ295" s="384"/>
      <c r="CK295" s="384"/>
      <c r="CL295" s="384"/>
      <c r="CM295" s="384"/>
      <c r="CN295" s="384"/>
      <c r="CO295" s="384"/>
      <c r="CP295" s="384"/>
      <c r="CQ295" s="384"/>
      <c r="CR295" s="384"/>
      <c r="CS295" s="384"/>
      <c r="CT295" s="384"/>
      <c r="CU295" s="384"/>
      <c r="CV295" s="384"/>
      <c r="CW295" s="384"/>
      <c r="CX295" s="384"/>
      <c r="CY295" s="384"/>
      <c r="CZ295" s="384"/>
      <c r="DA295" s="384"/>
      <c r="DB295" s="384"/>
      <c r="DC295" s="384"/>
      <c r="DD295" s="384"/>
      <c r="DE295" s="384"/>
      <c r="DF295" s="384"/>
      <c r="DG295" s="384"/>
      <c r="DH295" s="384"/>
      <c r="DI295" s="384"/>
      <c r="DJ295" s="384"/>
      <c r="DK295" s="384"/>
      <c r="DL295" s="384"/>
      <c r="DM295" s="384"/>
      <c r="DN295" s="384"/>
      <c r="DO295" s="384"/>
      <c r="DP295" s="384"/>
      <c r="DQ295" s="384"/>
      <c r="DR295" s="384"/>
      <c r="DS295" s="384"/>
      <c r="DT295" s="384"/>
      <c r="DU295" s="384"/>
      <c r="DV295" s="384"/>
      <c r="DW295" s="384"/>
      <c r="DX295" s="384"/>
      <c r="DY295" s="384"/>
      <c r="DZ295" s="384"/>
      <c r="EA295" s="384"/>
      <c r="EB295" s="384"/>
      <c r="EC295" s="384"/>
      <c r="ED295" s="384"/>
      <c r="EE295" s="384"/>
      <c r="EF295" s="384"/>
      <c r="EG295" s="384"/>
      <c r="EH295" s="384"/>
      <c r="EI295" s="384"/>
      <c r="EJ295" s="384"/>
      <c r="EK295" s="384"/>
      <c r="EL295" s="384"/>
      <c r="EM295" s="384"/>
      <c r="EN295" s="384"/>
      <c r="EO295" s="384"/>
      <c r="EP295" s="384"/>
      <c r="EQ295" s="384"/>
      <c r="ER295" s="384"/>
      <c r="ES295" s="384"/>
      <c r="ET295" s="384"/>
      <c r="EU295" s="384"/>
      <c r="EV295" s="384"/>
      <c r="EW295" s="384"/>
      <c r="EX295" s="384"/>
      <c r="EY295" s="384"/>
      <c r="EZ295" s="384"/>
      <c r="FA295" s="384"/>
      <c r="FB295" s="384"/>
      <c r="FC295" s="384"/>
      <c r="FD295" s="384"/>
      <c r="FE295" s="384"/>
      <c r="FF295" s="384"/>
      <c r="FG295" s="384"/>
      <c r="FH295" s="384"/>
      <c r="FI295" s="384"/>
      <c r="FJ295" s="384"/>
      <c r="FK295" s="384"/>
      <c r="FL295" s="384"/>
      <c r="FM295" s="384"/>
      <c r="FN295" s="384"/>
      <c r="FO295" s="384"/>
      <c r="FP295" s="384"/>
      <c r="FQ295" s="384"/>
      <c r="FR295" s="384"/>
      <c r="FS295" s="384"/>
      <c r="FT295" s="384"/>
      <c r="FU295" s="384"/>
      <c r="FV295" s="384"/>
      <c r="FW295" s="384"/>
      <c r="FX295" s="384"/>
      <c r="FY295" s="384"/>
      <c r="FZ295" s="384"/>
      <c r="GA295" s="384"/>
      <c r="GB295" s="384"/>
      <c r="GC295" s="384"/>
      <c r="GD295" s="384"/>
      <c r="GE295" s="384"/>
      <c r="GF295" s="384"/>
      <c r="GG295" s="384"/>
      <c r="GH295" s="384"/>
      <c r="GI295" s="384"/>
      <c r="GJ295" s="384"/>
      <c r="GK295" s="384"/>
      <c r="GL295" s="384"/>
      <c r="GM295" s="384"/>
      <c r="GN295" s="384"/>
      <c r="GO295" s="384"/>
      <c r="GP295" s="384"/>
      <c r="GQ295" s="384"/>
      <c r="GR295" s="384"/>
      <c r="GS295" s="384"/>
      <c r="GT295" s="384"/>
      <c r="GU295" s="384"/>
      <c r="GV295" s="384"/>
      <c r="GW295" s="384"/>
      <c r="GX295" s="384"/>
      <c r="GY295" s="384"/>
      <c r="GZ295" s="384"/>
      <c r="HA295" s="384"/>
      <c r="HB295" s="384"/>
      <c r="HC295" s="384"/>
      <c r="HD295" s="384"/>
      <c r="HE295" s="384"/>
      <c r="HF295" s="384"/>
      <c r="HG295" s="384"/>
      <c r="HH295" s="384"/>
      <c r="HI295" s="384"/>
      <c r="HJ295" s="384"/>
      <c r="HK295" s="384"/>
      <c r="HL295" s="384"/>
      <c r="HM295" s="384"/>
      <c r="HN295" s="384"/>
      <c r="HO295" s="384"/>
      <c r="HP295" s="384"/>
      <c r="HQ295" s="384"/>
      <c r="HR295" s="384"/>
      <c r="HS295" s="384"/>
      <c r="HT295" s="384"/>
      <c r="HU295" s="384"/>
      <c r="HV295" s="384"/>
      <c r="HW295" s="384"/>
      <c r="HX295" s="384"/>
      <c r="HY295" s="384"/>
      <c r="HZ295" s="384"/>
      <c r="IA295" s="384"/>
      <c r="IB295" s="384"/>
      <c r="IC295" s="384"/>
      <c r="ID295" s="384"/>
      <c r="IE295" s="384"/>
      <c r="IF295" s="384"/>
      <c r="IG295" s="384"/>
      <c r="IH295" s="384"/>
      <c r="II295" s="384"/>
      <c r="IJ295" s="384"/>
      <c r="IK295" s="384"/>
      <c r="IL295" s="384"/>
      <c r="IM295" s="384"/>
      <c r="IN295" s="384"/>
      <c r="IO295" s="384"/>
      <c r="IP295" s="384"/>
    </row>
    <row r="296" spans="1:250" s="399" customFormat="1" ht="12.75">
      <c r="A296" s="418"/>
      <c r="B296" s="419"/>
      <c r="C296" s="420"/>
      <c r="D296" s="420"/>
      <c r="E296" s="421"/>
      <c r="F296" s="421"/>
      <c r="G296" s="384"/>
      <c r="H296" s="384"/>
      <c r="I296" s="394"/>
      <c r="J296" s="384"/>
      <c r="K296" s="384"/>
      <c r="L296" s="384"/>
      <c r="M296" s="384"/>
      <c r="N296" s="384"/>
      <c r="O296" s="384"/>
      <c r="P296" s="384"/>
      <c r="Q296" s="384"/>
      <c r="R296" s="384"/>
      <c r="S296" s="384"/>
      <c r="T296" s="384"/>
      <c r="U296" s="384"/>
      <c r="V296" s="384"/>
      <c r="W296" s="384"/>
      <c r="X296" s="384"/>
      <c r="Y296" s="384"/>
      <c r="Z296" s="384"/>
      <c r="AA296" s="384"/>
      <c r="AB296" s="384"/>
      <c r="AC296" s="384"/>
      <c r="AD296" s="384"/>
      <c r="AE296" s="384"/>
      <c r="AF296" s="384"/>
      <c r="AG296" s="384"/>
      <c r="AH296" s="384"/>
      <c r="AI296" s="384"/>
      <c r="AJ296" s="384"/>
      <c r="AK296" s="384"/>
      <c r="AL296" s="384"/>
      <c r="AM296" s="384"/>
      <c r="AN296" s="384"/>
      <c r="AO296" s="384"/>
      <c r="AP296" s="384"/>
      <c r="AQ296" s="384"/>
      <c r="AR296" s="384"/>
      <c r="AS296" s="384"/>
      <c r="AT296" s="384"/>
      <c r="AU296" s="384"/>
      <c r="AV296" s="384"/>
      <c r="AW296" s="384"/>
      <c r="AX296" s="384"/>
      <c r="AY296" s="384"/>
      <c r="AZ296" s="384"/>
      <c r="BA296" s="384"/>
      <c r="BB296" s="384"/>
      <c r="BC296" s="384"/>
      <c r="BD296" s="384"/>
      <c r="BE296" s="384"/>
      <c r="BF296" s="384"/>
      <c r="BG296" s="384"/>
      <c r="BH296" s="384"/>
      <c r="BI296" s="384"/>
      <c r="BJ296" s="384"/>
      <c r="BK296" s="384"/>
      <c r="BL296" s="384"/>
      <c r="BM296" s="384"/>
      <c r="BN296" s="384"/>
      <c r="BO296" s="384"/>
      <c r="BP296" s="384"/>
      <c r="BQ296" s="384"/>
      <c r="BR296" s="384"/>
      <c r="BS296" s="384"/>
      <c r="BT296" s="384"/>
      <c r="BU296" s="384"/>
      <c r="BV296" s="384"/>
      <c r="BW296" s="384"/>
      <c r="BX296" s="384"/>
      <c r="BY296" s="384"/>
      <c r="BZ296" s="384"/>
      <c r="CA296" s="384"/>
      <c r="CB296" s="384"/>
      <c r="CC296" s="384"/>
      <c r="CD296" s="384"/>
      <c r="CE296" s="384"/>
      <c r="CF296" s="384"/>
      <c r="CG296" s="384"/>
      <c r="CH296" s="384"/>
      <c r="CI296" s="384"/>
      <c r="CJ296" s="384"/>
      <c r="CK296" s="384"/>
      <c r="CL296" s="384"/>
      <c r="CM296" s="384"/>
      <c r="CN296" s="384"/>
      <c r="CO296" s="384"/>
      <c r="CP296" s="384"/>
      <c r="CQ296" s="384"/>
      <c r="CR296" s="384"/>
      <c r="CS296" s="384"/>
      <c r="CT296" s="384"/>
      <c r="CU296" s="384"/>
      <c r="CV296" s="384"/>
      <c r="CW296" s="384"/>
      <c r="CX296" s="384"/>
      <c r="CY296" s="384"/>
      <c r="CZ296" s="384"/>
      <c r="DA296" s="384"/>
      <c r="DB296" s="384"/>
      <c r="DC296" s="384"/>
      <c r="DD296" s="384"/>
      <c r="DE296" s="384"/>
      <c r="DF296" s="384"/>
      <c r="DG296" s="384"/>
      <c r="DH296" s="384"/>
      <c r="DI296" s="384"/>
      <c r="DJ296" s="384"/>
      <c r="DK296" s="384"/>
      <c r="DL296" s="384"/>
      <c r="DM296" s="384"/>
      <c r="DN296" s="384"/>
      <c r="DO296" s="384"/>
      <c r="DP296" s="384"/>
      <c r="DQ296" s="384"/>
      <c r="DR296" s="384"/>
      <c r="DS296" s="384"/>
      <c r="DT296" s="384"/>
      <c r="DU296" s="384"/>
      <c r="DV296" s="384"/>
      <c r="DW296" s="384"/>
      <c r="DX296" s="384"/>
      <c r="DY296" s="384"/>
      <c r="DZ296" s="384"/>
      <c r="EA296" s="384"/>
      <c r="EB296" s="384"/>
      <c r="EC296" s="384"/>
      <c r="ED296" s="384"/>
      <c r="EE296" s="384"/>
      <c r="EF296" s="384"/>
      <c r="EG296" s="384"/>
      <c r="EH296" s="384"/>
      <c r="EI296" s="384"/>
      <c r="EJ296" s="384"/>
      <c r="EK296" s="384"/>
      <c r="EL296" s="384"/>
      <c r="EM296" s="384"/>
      <c r="EN296" s="384"/>
      <c r="EO296" s="384"/>
      <c r="EP296" s="384"/>
      <c r="EQ296" s="384"/>
      <c r="ER296" s="384"/>
      <c r="ES296" s="384"/>
      <c r="ET296" s="384"/>
      <c r="EU296" s="384"/>
      <c r="EV296" s="384"/>
      <c r="EW296" s="384"/>
      <c r="EX296" s="384"/>
      <c r="EY296" s="384"/>
      <c r="EZ296" s="384"/>
      <c r="FA296" s="384"/>
      <c r="FB296" s="384"/>
      <c r="FC296" s="384"/>
      <c r="FD296" s="384"/>
      <c r="FE296" s="384"/>
      <c r="FF296" s="384"/>
      <c r="FG296" s="384"/>
      <c r="FH296" s="384"/>
      <c r="FI296" s="384"/>
      <c r="FJ296" s="384"/>
      <c r="FK296" s="384"/>
      <c r="FL296" s="384"/>
      <c r="FM296" s="384"/>
      <c r="FN296" s="384"/>
      <c r="FO296" s="384"/>
      <c r="FP296" s="384"/>
      <c r="FQ296" s="384"/>
      <c r="FR296" s="384"/>
      <c r="FS296" s="384"/>
      <c r="FT296" s="384"/>
      <c r="FU296" s="384"/>
      <c r="FV296" s="384"/>
      <c r="FW296" s="384"/>
      <c r="FX296" s="384"/>
      <c r="FY296" s="384"/>
      <c r="FZ296" s="384"/>
      <c r="GA296" s="384"/>
      <c r="GB296" s="384"/>
      <c r="GC296" s="384"/>
      <c r="GD296" s="384"/>
      <c r="GE296" s="384"/>
      <c r="GF296" s="384"/>
      <c r="GG296" s="384"/>
      <c r="GH296" s="384"/>
      <c r="GI296" s="384"/>
      <c r="GJ296" s="384"/>
      <c r="GK296" s="384"/>
      <c r="GL296" s="384"/>
      <c r="GM296" s="384"/>
      <c r="GN296" s="384"/>
      <c r="GO296" s="384"/>
      <c r="GP296" s="384"/>
      <c r="GQ296" s="384"/>
      <c r="GR296" s="384"/>
      <c r="GS296" s="384"/>
      <c r="GT296" s="384"/>
      <c r="GU296" s="384"/>
      <c r="GV296" s="384"/>
      <c r="GW296" s="384"/>
      <c r="GX296" s="384"/>
      <c r="GY296" s="384"/>
      <c r="GZ296" s="384"/>
      <c r="HA296" s="384"/>
      <c r="HB296" s="384"/>
      <c r="HC296" s="384"/>
      <c r="HD296" s="384"/>
      <c r="HE296" s="384"/>
      <c r="HF296" s="384"/>
      <c r="HG296" s="384"/>
      <c r="HH296" s="384"/>
      <c r="HI296" s="384"/>
      <c r="HJ296" s="384"/>
      <c r="HK296" s="384"/>
      <c r="HL296" s="384"/>
      <c r="HM296" s="384"/>
      <c r="HN296" s="384"/>
      <c r="HO296" s="384"/>
      <c r="HP296" s="384"/>
      <c r="HQ296" s="384"/>
      <c r="HR296" s="384"/>
      <c r="HS296" s="384"/>
      <c r="HT296" s="384"/>
      <c r="HU296" s="384"/>
      <c r="HV296" s="384"/>
      <c r="HW296" s="384"/>
      <c r="HX296" s="384"/>
      <c r="HY296" s="384"/>
      <c r="HZ296" s="384"/>
      <c r="IA296" s="384"/>
      <c r="IB296" s="384"/>
      <c r="IC296" s="384"/>
      <c r="ID296" s="384"/>
      <c r="IE296" s="384"/>
      <c r="IF296" s="384"/>
      <c r="IG296" s="384"/>
      <c r="IH296" s="384"/>
      <c r="II296" s="384"/>
      <c r="IJ296" s="384"/>
      <c r="IK296" s="384"/>
      <c r="IL296" s="384"/>
      <c r="IM296" s="384"/>
      <c r="IN296" s="384"/>
      <c r="IO296" s="384"/>
      <c r="IP296" s="384"/>
    </row>
    <row r="297" spans="1:250" s="399" customFormat="1" ht="12.75">
      <c r="A297" s="418"/>
      <c r="B297" s="419"/>
      <c r="C297" s="420"/>
      <c r="D297" s="420"/>
      <c r="E297" s="421"/>
      <c r="F297" s="421"/>
      <c r="G297" s="384"/>
      <c r="H297" s="384"/>
      <c r="I297" s="394"/>
      <c r="J297" s="384"/>
      <c r="K297" s="384"/>
      <c r="L297" s="384"/>
      <c r="M297" s="384"/>
      <c r="N297" s="384"/>
      <c r="O297" s="384"/>
      <c r="P297" s="384"/>
      <c r="Q297" s="384"/>
      <c r="R297" s="384"/>
      <c r="S297" s="384"/>
      <c r="T297" s="384"/>
      <c r="U297" s="384"/>
      <c r="V297" s="384"/>
      <c r="W297" s="384"/>
      <c r="X297" s="384"/>
      <c r="Y297" s="384"/>
      <c r="Z297" s="384"/>
      <c r="AA297" s="384"/>
      <c r="AB297" s="384"/>
      <c r="AC297" s="384"/>
      <c r="AD297" s="384"/>
      <c r="AE297" s="384"/>
      <c r="AF297" s="384"/>
      <c r="AG297" s="384"/>
      <c r="AH297" s="384"/>
      <c r="AI297" s="384"/>
      <c r="AJ297" s="384"/>
      <c r="AK297" s="384"/>
      <c r="AL297" s="384"/>
      <c r="AM297" s="384"/>
      <c r="AN297" s="384"/>
      <c r="AO297" s="384"/>
      <c r="AP297" s="384"/>
      <c r="AQ297" s="384"/>
      <c r="AR297" s="384"/>
      <c r="AS297" s="384"/>
      <c r="AT297" s="384"/>
      <c r="AU297" s="384"/>
      <c r="AV297" s="384"/>
      <c r="AW297" s="384"/>
      <c r="AX297" s="384"/>
      <c r="AY297" s="384"/>
      <c r="AZ297" s="384"/>
      <c r="BA297" s="384"/>
      <c r="BB297" s="384"/>
      <c r="BC297" s="384"/>
      <c r="BD297" s="384"/>
      <c r="BE297" s="384"/>
      <c r="BF297" s="384"/>
      <c r="BG297" s="384"/>
      <c r="BH297" s="384"/>
      <c r="BI297" s="384"/>
      <c r="BJ297" s="384"/>
      <c r="BK297" s="384"/>
      <c r="BL297" s="384"/>
      <c r="BM297" s="384"/>
      <c r="BN297" s="384"/>
      <c r="BO297" s="384"/>
      <c r="BP297" s="384"/>
      <c r="BQ297" s="384"/>
      <c r="BR297" s="384"/>
      <c r="BS297" s="384"/>
      <c r="BT297" s="384"/>
      <c r="BU297" s="384"/>
      <c r="BV297" s="384"/>
      <c r="BW297" s="384"/>
      <c r="BX297" s="384"/>
      <c r="BY297" s="384"/>
      <c r="BZ297" s="384"/>
      <c r="CA297" s="384"/>
      <c r="CB297" s="384"/>
      <c r="CC297" s="384"/>
      <c r="CD297" s="384"/>
      <c r="CE297" s="384"/>
      <c r="CF297" s="384"/>
      <c r="CG297" s="384"/>
      <c r="CH297" s="384"/>
      <c r="CI297" s="384"/>
      <c r="CJ297" s="384"/>
      <c r="CK297" s="384"/>
      <c r="CL297" s="384"/>
      <c r="CM297" s="384"/>
      <c r="CN297" s="384"/>
      <c r="CO297" s="384"/>
      <c r="CP297" s="384"/>
      <c r="CQ297" s="384"/>
      <c r="CR297" s="384"/>
      <c r="CS297" s="384"/>
      <c r="CT297" s="384"/>
      <c r="CU297" s="384"/>
      <c r="CV297" s="384"/>
      <c r="CW297" s="384"/>
      <c r="CX297" s="384"/>
      <c r="CY297" s="384"/>
      <c r="CZ297" s="384"/>
      <c r="DA297" s="384"/>
      <c r="DB297" s="384"/>
      <c r="DC297" s="384"/>
      <c r="DD297" s="384"/>
      <c r="DE297" s="384"/>
      <c r="DF297" s="384"/>
      <c r="DG297" s="384"/>
      <c r="DH297" s="384"/>
      <c r="DI297" s="384"/>
      <c r="DJ297" s="384"/>
      <c r="DK297" s="384"/>
      <c r="DL297" s="384"/>
      <c r="DM297" s="384"/>
      <c r="DN297" s="384"/>
      <c r="DO297" s="384"/>
      <c r="DP297" s="384"/>
      <c r="DQ297" s="384"/>
      <c r="DR297" s="384"/>
      <c r="DS297" s="384"/>
      <c r="DT297" s="384"/>
      <c r="DU297" s="384"/>
      <c r="DV297" s="384"/>
      <c r="DW297" s="384"/>
      <c r="DX297" s="384"/>
      <c r="DY297" s="384"/>
      <c r="DZ297" s="384"/>
      <c r="EA297" s="384"/>
      <c r="EB297" s="384"/>
      <c r="EC297" s="384"/>
      <c r="ED297" s="384"/>
      <c r="EE297" s="384"/>
      <c r="EF297" s="384"/>
      <c r="EG297" s="384"/>
      <c r="EH297" s="384"/>
      <c r="EI297" s="384"/>
      <c r="EJ297" s="384"/>
      <c r="EK297" s="384"/>
      <c r="EL297" s="384"/>
      <c r="EM297" s="384"/>
      <c r="EN297" s="384"/>
      <c r="EO297" s="384"/>
      <c r="EP297" s="384"/>
      <c r="EQ297" s="384"/>
      <c r="ER297" s="384"/>
      <c r="ES297" s="384"/>
      <c r="ET297" s="384"/>
      <c r="EU297" s="384"/>
      <c r="EV297" s="384"/>
      <c r="EW297" s="384"/>
      <c r="EX297" s="384"/>
      <c r="EY297" s="384"/>
      <c r="EZ297" s="384"/>
      <c r="FA297" s="384"/>
      <c r="FB297" s="384"/>
      <c r="FC297" s="384"/>
      <c r="FD297" s="384"/>
      <c r="FE297" s="384"/>
      <c r="FF297" s="384"/>
      <c r="FG297" s="384"/>
      <c r="FH297" s="384"/>
      <c r="FI297" s="384"/>
      <c r="FJ297" s="384"/>
      <c r="FK297" s="384"/>
      <c r="FL297" s="384"/>
      <c r="FM297" s="384"/>
      <c r="FN297" s="384"/>
      <c r="FO297" s="384"/>
      <c r="FP297" s="384"/>
      <c r="FQ297" s="384"/>
      <c r="FR297" s="384"/>
      <c r="FS297" s="384"/>
      <c r="FT297" s="384"/>
      <c r="FU297" s="384"/>
      <c r="FV297" s="384"/>
      <c r="FW297" s="384"/>
      <c r="FX297" s="384"/>
      <c r="FY297" s="384"/>
      <c r="FZ297" s="384"/>
      <c r="GA297" s="384"/>
      <c r="GB297" s="384"/>
      <c r="GC297" s="384"/>
      <c r="GD297" s="384"/>
      <c r="GE297" s="384"/>
      <c r="GF297" s="384"/>
      <c r="GG297" s="384"/>
      <c r="GH297" s="384"/>
      <c r="GI297" s="384"/>
      <c r="GJ297" s="384"/>
      <c r="GK297" s="384"/>
      <c r="GL297" s="384"/>
      <c r="GM297" s="384"/>
      <c r="GN297" s="384"/>
      <c r="GO297" s="384"/>
      <c r="GP297" s="384"/>
      <c r="GQ297" s="384"/>
      <c r="GR297" s="384"/>
      <c r="GS297" s="384"/>
      <c r="GT297" s="384"/>
      <c r="GU297" s="384"/>
      <c r="GV297" s="384"/>
      <c r="GW297" s="384"/>
      <c r="GX297" s="384"/>
      <c r="GY297" s="384"/>
      <c r="GZ297" s="384"/>
      <c r="HA297" s="384"/>
      <c r="HB297" s="384"/>
      <c r="HC297" s="384"/>
      <c r="HD297" s="384"/>
      <c r="HE297" s="384"/>
      <c r="HF297" s="384"/>
      <c r="HG297" s="384"/>
      <c r="HH297" s="384"/>
      <c r="HI297" s="384"/>
      <c r="HJ297" s="384"/>
      <c r="HK297" s="384"/>
      <c r="HL297" s="384"/>
      <c r="HM297" s="384"/>
      <c r="HN297" s="384"/>
      <c r="HO297" s="384"/>
      <c r="HP297" s="384"/>
      <c r="HQ297" s="384"/>
      <c r="HR297" s="384"/>
      <c r="HS297" s="384"/>
      <c r="HT297" s="384"/>
      <c r="HU297" s="384"/>
      <c r="HV297" s="384"/>
      <c r="HW297" s="384"/>
      <c r="HX297" s="384"/>
      <c r="HY297" s="384"/>
      <c r="HZ297" s="384"/>
      <c r="IA297" s="384"/>
      <c r="IB297" s="384"/>
      <c r="IC297" s="384"/>
      <c r="ID297" s="384"/>
      <c r="IE297" s="384"/>
      <c r="IF297" s="384"/>
      <c r="IG297" s="384"/>
      <c r="IH297" s="384"/>
      <c r="II297" s="384"/>
      <c r="IJ297" s="384"/>
      <c r="IK297" s="384"/>
      <c r="IL297" s="384"/>
      <c r="IM297" s="384"/>
      <c r="IN297" s="384"/>
      <c r="IO297" s="384"/>
      <c r="IP297" s="384"/>
    </row>
    <row r="298" spans="1:250" s="399" customFormat="1" ht="12.75">
      <c r="A298" s="418"/>
      <c r="B298" s="419"/>
      <c r="C298" s="420"/>
      <c r="D298" s="420"/>
      <c r="E298" s="421"/>
      <c r="F298" s="421"/>
      <c r="G298" s="384"/>
      <c r="H298" s="384"/>
      <c r="I298" s="394"/>
      <c r="J298" s="384"/>
      <c r="K298" s="384"/>
      <c r="L298" s="384"/>
      <c r="M298" s="384"/>
      <c r="N298" s="384"/>
      <c r="O298" s="384"/>
      <c r="P298" s="384"/>
      <c r="Q298" s="384"/>
      <c r="R298" s="384"/>
      <c r="S298" s="384"/>
      <c r="T298" s="384"/>
      <c r="U298" s="384"/>
      <c r="V298" s="384"/>
      <c r="W298" s="384"/>
      <c r="X298" s="384"/>
      <c r="Y298" s="384"/>
      <c r="Z298" s="384"/>
      <c r="AA298" s="384"/>
      <c r="AB298" s="384"/>
      <c r="AC298" s="384"/>
      <c r="AD298" s="384"/>
      <c r="AE298" s="384"/>
      <c r="AF298" s="384"/>
      <c r="AG298" s="384"/>
      <c r="AH298" s="384"/>
      <c r="AI298" s="384"/>
      <c r="AJ298" s="384"/>
      <c r="AK298" s="384"/>
      <c r="AL298" s="384"/>
      <c r="AM298" s="384"/>
      <c r="AN298" s="384"/>
      <c r="AO298" s="384"/>
      <c r="AP298" s="384"/>
      <c r="AQ298" s="384"/>
      <c r="AR298" s="384"/>
      <c r="AS298" s="384"/>
      <c r="AT298" s="384"/>
      <c r="AU298" s="384"/>
      <c r="AV298" s="384"/>
      <c r="AW298" s="384"/>
      <c r="AX298" s="384"/>
      <c r="AY298" s="384"/>
      <c r="AZ298" s="384"/>
      <c r="BA298" s="384"/>
      <c r="BB298" s="384"/>
      <c r="BC298" s="384"/>
      <c r="BD298" s="384"/>
      <c r="BE298" s="384"/>
      <c r="BF298" s="384"/>
      <c r="BG298" s="384"/>
      <c r="BH298" s="384"/>
      <c r="BI298" s="384"/>
      <c r="BJ298" s="384"/>
      <c r="BK298" s="384"/>
      <c r="BL298" s="384"/>
      <c r="BM298" s="384"/>
      <c r="BN298" s="384"/>
      <c r="BO298" s="384"/>
      <c r="BP298" s="384"/>
      <c r="BQ298" s="384"/>
      <c r="BR298" s="384"/>
      <c r="BS298" s="384"/>
      <c r="BT298" s="384"/>
      <c r="BU298" s="384"/>
      <c r="BV298" s="384"/>
      <c r="BW298" s="384"/>
      <c r="BX298" s="384"/>
      <c r="BY298" s="384"/>
      <c r="BZ298" s="384"/>
      <c r="CA298" s="384"/>
      <c r="CB298" s="384"/>
      <c r="CC298" s="384"/>
      <c r="CD298" s="384"/>
      <c r="CE298" s="384"/>
      <c r="CF298" s="384"/>
      <c r="CG298" s="384"/>
      <c r="CH298" s="384"/>
      <c r="CI298" s="384"/>
      <c r="CJ298" s="384"/>
      <c r="CK298" s="384"/>
      <c r="CL298" s="384"/>
      <c r="CM298" s="384"/>
      <c r="CN298" s="384"/>
      <c r="CO298" s="384"/>
      <c r="CP298" s="384"/>
      <c r="CQ298" s="384"/>
      <c r="CR298" s="384"/>
      <c r="CS298" s="384"/>
      <c r="CT298" s="384"/>
      <c r="CU298" s="384"/>
      <c r="CV298" s="384"/>
      <c r="CW298" s="384"/>
      <c r="CX298" s="384"/>
      <c r="CY298" s="384"/>
      <c r="CZ298" s="384"/>
      <c r="DA298" s="384"/>
      <c r="DB298" s="384"/>
      <c r="DC298" s="384"/>
      <c r="DD298" s="384"/>
      <c r="DE298" s="384"/>
      <c r="DF298" s="384"/>
      <c r="DG298" s="384"/>
      <c r="DH298" s="384"/>
      <c r="DI298" s="384"/>
      <c r="DJ298" s="384"/>
      <c r="DK298" s="384"/>
      <c r="DL298" s="384"/>
      <c r="DM298" s="384"/>
      <c r="DN298" s="384"/>
      <c r="DO298" s="384"/>
      <c r="DP298" s="384"/>
      <c r="DQ298" s="384"/>
      <c r="DR298" s="384"/>
      <c r="DS298" s="384"/>
      <c r="DT298" s="384"/>
      <c r="DU298" s="384"/>
      <c r="DV298" s="384"/>
      <c r="DW298" s="384"/>
      <c r="DX298" s="384"/>
      <c r="DY298" s="384"/>
      <c r="DZ298" s="384"/>
      <c r="EA298" s="384"/>
      <c r="EB298" s="384"/>
      <c r="EC298" s="384"/>
      <c r="ED298" s="384"/>
      <c r="EE298" s="384"/>
      <c r="EF298" s="384"/>
      <c r="EG298" s="384"/>
      <c r="EH298" s="384"/>
      <c r="EI298" s="384"/>
      <c r="EJ298" s="384"/>
      <c r="EK298" s="384"/>
      <c r="EL298" s="384"/>
      <c r="EM298" s="384"/>
      <c r="EN298" s="384"/>
      <c r="EO298" s="384"/>
      <c r="EP298" s="384"/>
      <c r="EQ298" s="384"/>
      <c r="ER298" s="384"/>
      <c r="ES298" s="384"/>
      <c r="ET298" s="384"/>
      <c r="EU298" s="384"/>
      <c r="EV298" s="384"/>
      <c r="EW298" s="384"/>
      <c r="EX298" s="384"/>
      <c r="EY298" s="384"/>
      <c r="EZ298" s="384"/>
      <c r="FA298" s="384"/>
      <c r="FB298" s="384"/>
      <c r="FC298" s="384"/>
      <c r="FD298" s="384"/>
      <c r="FE298" s="384"/>
      <c r="FF298" s="384"/>
      <c r="FG298" s="384"/>
      <c r="FH298" s="384"/>
      <c r="FI298" s="384"/>
      <c r="FJ298" s="384"/>
      <c r="FK298" s="384"/>
      <c r="FL298" s="384"/>
      <c r="FM298" s="384"/>
      <c r="FN298" s="384"/>
      <c r="FO298" s="384"/>
      <c r="FP298" s="384"/>
      <c r="FQ298" s="384"/>
      <c r="FR298" s="384"/>
      <c r="FS298" s="384"/>
      <c r="FT298" s="384"/>
      <c r="FU298" s="384"/>
      <c r="FV298" s="384"/>
      <c r="FW298" s="384"/>
      <c r="FX298" s="384"/>
      <c r="FY298" s="384"/>
      <c r="FZ298" s="384"/>
      <c r="GA298" s="384"/>
      <c r="GB298" s="384"/>
      <c r="GC298" s="384"/>
      <c r="GD298" s="384"/>
      <c r="GE298" s="384"/>
      <c r="GF298" s="384"/>
      <c r="GG298" s="384"/>
      <c r="GH298" s="384"/>
      <c r="GI298" s="384"/>
      <c r="GJ298" s="384"/>
      <c r="GK298" s="384"/>
      <c r="GL298" s="384"/>
      <c r="GM298" s="384"/>
      <c r="GN298" s="384"/>
      <c r="GO298" s="384"/>
      <c r="GP298" s="384"/>
      <c r="GQ298" s="384"/>
      <c r="GR298" s="384"/>
      <c r="GS298" s="384"/>
      <c r="GT298" s="384"/>
      <c r="GU298" s="384"/>
      <c r="GV298" s="384"/>
      <c r="GW298" s="384"/>
      <c r="GX298" s="384"/>
      <c r="GY298" s="384"/>
      <c r="GZ298" s="384"/>
      <c r="HA298" s="384"/>
      <c r="HB298" s="384"/>
      <c r="HC298" s="384"/>
      <c r="HD298" s="384"/>
      <c r="HE298" s="384"/>
      <c r="HF298" s="384"/>
      <c r="HG298" s="384"/>
      <c r="HH298" s="384"/>
      <c r="HI298" s="384"/>
      <c r="HJ298" s="384"/>
      <c r="HK298" s="384"/>
      <c r="HL298" s="384"/>
      <c r="HM298" s="384"/>
      <c r="HN298" s="384"/>
      <c r="HO298" s="384"/>
      <c r="HP298" s="384"/>
      <c r="HQ298" s="384"/>
      <c r="HR298" s="384"/>
      <c r="HS298" s="384"/>
      <c r="HT298" s="384"/>
      <c r="HU298" s="384"/>
      <c r="HV298" s="384"/>
      <c r="HW298" s="384"/>
      <c r="HX298" s="384"/>
      <c r="HY298" s="384"/>
      <c r="HZ298" s="384"/>
      <c r="IA298" s="384"/>
      <c r="IB298" s="384"/>
      <c r="IC298" s="384"/>
      <c r="ID298" s="384"/>
      <c r="IE298" s="384"/>
      <c r="IF298" s="384"/>
      <c r="IG298" s="384"/>
      <c r="IH298" s="384"/>
      <c r="II298" s="384"/>
      <c r="IJ298" s="384"/>
      <c r="IK298" s="384"/>
      <c r="IL298" s="384"/>
      <c r="IM298" s="384"/>
      <c r="IN298" s="384"/>
      <c r="IO298" s="384"/>
      <c r="IP298" s="384"/>
    </row>
    <row r="299" spans="1:250" s="399" customFormat="1" ht="12.75">
      <c r="A299" s="418"/>
      <c r="B299" s="419"/>
      <c r="C299" s="420"/>
      <c r="D299" s="420"/>
      <c r="E299" s="421"/>
      <c r="F299" s="421"/>
      <c r="G299" s="384"/>
      <c r="H299" s="384"/>
      <c r="I299" s="394"/>
      <c r="J299" s="384"/>
      <c r="K299" s="384"/>
      <c r="L299" s="384"/>
      <c r="M299" s="384"/>
      <c r="N299" s="384"/>
      <c r="O299" s="384"/>
      <c r="P299" s="384"/>
      <c r="Q299" s="384"/>
      <c r="R299" s="384"/>
      <c r="S299" s="384"/>
      <c r="T299" s="384"/>
      <c r="U299" s="384"/>
      <c r="V299" s="384"/>
      <c r="W299" s="384"/>
      <c r="X299" s="384"/>
      <c r="Y299" s="384"/>
      <c r="Z299" s="384"/>
      <c r="AA299" s="384"/>
      <c r="AB299" s="384"/>
      <c r="AC299" s="384"/>
      <c r="AD299" s="384"/>
      <c r="AE299" s="384"/>
      <c r="AF299" s="384"/>
      <c r="AG299" s="384"/>
      <c r="AH299" s="384"/>
      <c r="AI299" s="384"/>
      <c r="AJ299" s="384"/>
      <c r="AK299" s="384"/>
      <c r="AL299" s="384"/>
      <c r="AM299" s="384"/>
      <c r="AN299" s="384"/>
      <c r="AO299" s="384"/>
      <c r="AP299" s="384"/>
      <c r="AQ299" s="384"/>
      <c r="AR299" s="384"/>
      <c r="AS299" s="384"/>
      <c r="AT299" s="384"/>
      <c r="AU299" s="384"/>
      <c r="AV299" s="384"/>
      <c r="AW299" s="384"/>
      <c r="AX299" s="384"/>
      <c r="AY299" s="384"/>
      <c r="AZ299" s="384"/>
      <c r="BA299" s="384"/>
      <c r="BB299" s="384"/>
      <c r="BC299" s="384"/>
      <c r="BD299" s="384"/>
      <c r="BE299" s="384"/>
      <c r="BF299" s="384"/>
      <c r="BG299" s="384"/>
      <c r="BH299" s="384"/>
      <c r="BI299" s="384"/>
      <c r="BJ299" s="384"/>
      <c r="BK299" s="384"/>
      <c r="BL299" s="384"/>
      <c r="BM299" s="384"/>
      <c r="BN299" s="384"/>
      <c r="BO299" s="384"/>
      <c r="BP299" s="384"/>
      <c r="BQ299" s="384"/>
      <c r="BR299" s="384"/>
      <c r="BS299" s="384"/>
      <c r="BT299" s="384"/>
      <c r="BU299" s="384"/>
      <c r="BV299" s="384"/>
      <c r="BW299" s="384"/>
      <c r="BX299" s="384"/>
      <c r="BY299" s="384"/>
      <c r="BZ299" s="384"/>
      <c r="CA299" s="384"/>
      <c r="CB299" s="384"/>
      <c r="CC299" s="384"/>
      <c r="CD299" s="384"/>
      <c r="CE299" s="384"/>
      <c r="CF299" s="384"/>
      <c r="CG299" s="384"/>
      <c r="CH299" s="384"/>
      <c r="CI299" s="384"/>
      <c r="CJ299" s="384"/>
      <c r="CK299" s="384"/>
      <c r="CL299" s="384"/>
      <c r="CM299" s="384"/>
      <c r="CN299" s="384"/>
      <c r="CO299" s="384"/>
      <c r="CP299" s="384"/>
      <c r="CQ299" s="384"/>
      <c r="CR299" s="384"/>
      <c r="CS299" s="384"/>
      <c r="CT299" s="384"/>
      <c r="CU299" s="384"/>
      <c r="CV299" s="384"/>
      <c r="CW299" s="384"/>
      <c r="CX299" s="384"/>
      <c r="CY299" s="384"/>
      <c r="CZ299" s="384"/>
      <c r="DA299" s="384"/>
      <c r="DB299" s="384"/>
      <c r="DC299" s="384"/>
      <c r="DD299" s="384"/>
      <c r="DE299" s="384"/>
      <c r="DF299" s="384"/>
      <c r="DG299" s="384"/>
      <c r="DH299" s="384"/>
      <c r="DI299" s="384"/>
      <c r="DJ299" s="384"/>
      <c r="DK299" s="384"/>
      <c r="DL299" s="384"/>
      <c r="DM299" s="384"/>
      <c r="DN299" s="384"/>
      <c r="DO299" s="384"/>
      <c r="DP299" s="384"/>
      <c r="DQ299" s="384"/>
      <c r="DR299" s="384"/>
      <c r="DS299" s="384"/>
      <c r="DT299" s="384"/>
      <c r="DU299" s="384"/>
      <c r="DV299" s="384"/>
      <c r="DW299" s="384"/>
      <c r="DX299" s="384"/>
      <c r="DY299" s="384"/>
      <c r="DZ299" s="384"/>
      <c r="EA299" s="384"/>
      <c r="EB299" s="384"/>
      <c r="EC299" s="384"/>
      <c r="ED299" s="384"/>
      <c r="EE299" s="384"/>
      <c r="EF299" s="384"/>
      <c r="EG299" s="384"/>
      <c r="EH299" s="384"/>
      <c r="EI299" s="384"/>
      <c r="EJ299" s="384"/>
      <c r="EK299" s="384"/>
      <c r="EL299" s="384"/>
      <c r="EM299" s="384"/>
      <c r="EN299" s="384"/>
      <c r="EO299" s="384"/>
      <c r="EP299" s="384"/>
      <c r="EQ299" s="384"/>
      <c r="ER299" s="384"/>
      <c r="ES299" s="384"/>
      <c r="ET299" s="384"/>
      <c r="EU299" s="384"/>
      <c r="EV299" s="384"/>
      <c r="EW299" s="384"/>
      <c r="EX299" s="384"/>
      <c r="EY299" s="384"/>
      <c r="EZ299" s="384"/>
      <c r="FA299" s="384"/>
      <c r="FB299" s="384"/>
      <c r="FC299" s="384"/>
      <c r="FD299" s="384"/>
      <c r="FE299" s="384"/>
      <c r="FF299" s="384"/>
      <c r="FG299" s="384"/>
      <c r="FH299" s="384"/>
      <c r="FI299" s="384"/>
      <c r="FJ299" s="384"/>
      <c r="FK299" s="384"/>
      <c r="FL299" s="384"/>
      <c r="FM299" s="384"/>
      <c r="FN299" s="384"/>
      <c r="FO299" s="384"/>
      <c r="FP299" s="384"/>
      <c r="FQ299" s="384"/>
      <c r="FR299" s="384"/>
      <c r="FS299" s="384"/>
      <c r="FT299" s="384"/>
      <c r="FU299" s="384"/>
      <c r="FV299" s="384"/>
      <c r="FW299" s="384"/>
      <c r="FX299" s="384"/>
      <c r="FY299" s="384"/>
      <c r="FZ299" s="384"/>
      <c r="GA299" s="384"/>
      <c r="GB299" s="384"/>
      <c r="GC299" s="384"/>
      <c r="GD299" s="384"/>
      <c r="GE299" s="384"/>
      <c r="GF299" s="384"/>
      <c r="GG299" s="384"/>
      <c r="GH299" s="384"/>
      <c r="GI299" s="384"/>
      <c r="GJ299" s="384"/>
      <c r="GK299" s="384"/>
      <c r="GL299" s="384"/>
      <c r="GM299" s="384"/>
      <c r="GN299" s="384"/>
      <c r="GO299" s="384"/>
      <c r="GP299" s="384"/>
      <c r="GQ299" s="384"/>
      <c r="GR299" s="384"/>
      <c r="GS299" s="384"/>
      <c r="GT299" s="384"/>
      <c r="GU299" s="384"/>
      <c r="GV299" s="384"/>
      <c r="GW299" s="384"/>
      <c r="GX299" s="384"/>
      <c r="GY299" s="384"/>
      <c r="GZ299" s="384"/>
      <c r="HA299" s="384"/>
      <c r="HB299" s="384"/>
      <c r="HC299" s="384"/>
      <c r="HD299" s="384"/>
      <c r="HE299" s="384"/>
      <c r="HF299" s="384"/>
      <c r="HG299" s="384"/>
      <c r="HH299" s="384"/>
      <c r="HI299" s="384"/>
      <c r="HJ299" s="384"/>
      <c r="HK299" s="384"/>
      <c r="HL299" s="384"/>
      <c r="HM299" s="384"/>
      <c r="HN299" s="384"/>
      <c r="HO299" s="384"/>
      <c r="HP299" s="384"/>
      <c r="HQ299" s="384"/>
      <c r="HR299" s="384"/>
      <c r="HS299" s="384"/>
      <c r="HT299" s="384"/>
      <c r="HU299" s="384"/>
      <c r="HV299" s="384"/>
      <c r="HW299" s="384"/>
      <c r="HX299" s="384"/>
      <c r="HY299" s="384"/>
      <c r="HZ299" s="384"/>
      <c r="IA299" s="384"/>
      <c r="IB299" s="384"/>
      <c r="IC299" s="384"/>
      <c r="ID299" s="384"/>
      <c r="IE299" s="384"/>
      <c r="IF299" s="384"/>
      <c r="IG299" s="384"/>
      <c r="IH299" s="384"/>
      <c r="II299" s="384"/>
      <c r="IJ299" s="384"/>
      <c r="IK299" s="384"/>
      <c r="IL299" s="384"/>
      <c r="IM299" s="384"/>
      <c r="IN299" s="384"/>
      <c r="IO299" s="384"/>
      <c r="IP299" s="384"/>
    </row>
    <row r="300" spans="1:250" s="399" customFormat="1" ht="12.75">
      <c r="A300" s="418"/>
      <c r="B300" s="419"/>
      <c r="C300" s="420"/>
      <c r="D300" s="420"/>
      <c r="E300" s="421"/>
      <c r="F300" s="421"/>
      <c r="G300" s="384"/>
      <c r="H300" s="384"/>
      <c r="I300" s="394"/>
      <c r="J300" s="384"/>
      <c r="K300" s="384"/>
      <c r="L300" s="384"/>
      <c r="M300" s="384"/>
      <c r="N300" s="384"/>
      <c r="O300" s="384"/>
      <c r="P300" s="384"/>
      <c r="Q300" s="384"/>
      <c r="R300" s="384"/>
      <c r="S300" s="384"/>
      <c r="T300" s="384"/>
      <c r="U300" s="384"/>
      <c r="V300" s="384"/>
      <c r="W300" s="384"/>
      <c r="X300" s="384"/>
      <c r="Y300" s="384"/>
      <c r="Z300" s="384"/>
      <c r="AA300" s="384"/>
      <c r="AB300" s="384"/>
      <c r="AC300" s="384"/>
      <c r="AD300" s="384"/>
      <c r="AE300" s="384"/>
      <c r="AF300" s="384"/>
      <c r="AG300" s="384"/>
      <c r="AH300" s="384"/>
      <c r="AI300" s="384"/>
      <c r="AJ300" s="384"/>
      <c r="AK300" s="384"/>
      <c r="AL300" s="384"/>
      <c r="AM300" s="384"/>
      <c r="AN300" s="384"/>
      <c r="AO300" s="384"/>
      <c r="AP300" s="384"/>
      <c r="AQ300" s="384"/>
      <c r="AR300" s="384"/>
      <c r="AS300" s="384"/>
      <c r="AT300" s="384"/>
      <c r="AU300" s="384"/>
      <c r="AV300" s="384"/>
      <c r="AW300" s="384"/>
      <c r="AX300" s="384"/>
      <c r="AY300" s="384"/>
      <c r="AZ300" s="384"/>
      <c r="BA300" s="384"/>
      <c r="BB300" s="384"/>
      <c r="BC300" s="384"/>
      <c r="BD300" s="384"/>
      <c r="BE300" s="384"/>
      <c r="BF300" s="384"/>
      <c r="BG300" s="384"/>
      <c r="BH300" s="384"/>
      <c r="BI300" s="384"/>
      <c r="BJ300" s="384"/>
      <c r="BK300" s="384"/>
      <c r="BL300" s="384"/>
      <c r="BM300" s="384"/>
      <c r="BN300" s="384"/>
      <c r="BO300" s="384"/>
      <c r="BP300" s="384"/>
      <c r="BQ300" s="384"/>
      <c r="BR300" s="384"/>
      <c r="BS300" s="384"/>
      <c r="BT300" s="384"/>
      <c r="BU300" s="384"/>
      <c r="BV300" s="384"/>
      <c r="BW300" s="384"/>
      <c r="BX300" s="384"/>
      <c r="BY300" s="384"/>
      <c r="BZ300" s="384"/>
      <c r="CA300" s="384"/>
      <c r="CB300" s="384"/>
      <c r="CC300" s="384"/>
      <c r="CD300" s="384"/>
      <c r="CE300" s="384"/>
      <c r="CF300" s="384"/>
      <c r="CG300" s="384"/>
      <c r="CH300" s="384"/>
      <c r="CI300" s="384"/>
      <c r="CJ300" s="384"/>
      <c r="CK300" s="384"/>
      <c r="CL300" s="384"/>
      <c r="CM300" s="384"/>
      <c r="CN300" s="384"/>
      <c r="CO300" s="384"/>
      <c r="CP300" s="384"/>
      <c r="CQ300" s="384"/>
      <c r="CR300" s="384"/>
      <c r="CS300" s="384"/>
      <c r="CT300" s="384"/>
      <c r="CU300" s="384"/>
      <c r="CV300" s="384"/>
      <c r="CW300" s="384"/>
      <c r="CX300" s="384"/>
      <c r="CY300" s="384"/>
      <c r="CZ300" s="384"/>
      <c r="DA300" s="384"/>
      <c r="DB300" s="384"/>
      <c r="DC300" s="384"/>
      <c r="DD300" s="384"/>
      <c r="DE300" s="384"/>
      <c r="DF300" s="384"/>
      <c r="DG300" s="384"/>
      <c r="DH300" s="384"/>
      <c r="DI300" s="384"/>
      <c r="DJ300" s="384"/>
      <c r="DK300" s="384"/>
      <c r="DL300" s="384"/>
      <c r="DM300" s="384"/>
      <c r="DN300" s="384"/>
      <c r="DO300" s="384"/>
      <c r="DP300" s="384"/>
      <c r="DQ300" s="384"/>
      <c r="DR300" s="384"/>
      <c r="DS300" s="384"/>
      <c r="DT300" s="384"/>
      <c r="DU300" s="384"/>
      <c r="DV300" s="384"/>
      <c r="DW300" s="384"/>
      <c r="DX300" s="384"/>
      <c r="DY300" s="384"/>
      <c r="DZ300" s="384"/>
      <c r="EA300" s="384"/>
      <c r="EB300" s="384"/>
      <c r="EC300" s="384"/>
      <c r="ED300" s="384"/>
      <c r="EE300" s="384"/>
      <c r="EF300" s="384"/>
      <c r="EG300" s="384"/>
      <c r="EH300" s="384"/>
      <c r="EI300" s="384"/>
      <c r="EJ300" s="384"/>
      <c r="EK300" s="384"/>
      <c r="EL300" s="384"/>
      <c r="EM300" s="384"/>
      <c r="EN300" s="384"/>
      <c r="EO300" s="384"/>
      <c r="EP300" s="384"/>
      <c r="EQ300" s="384"/>
      <c r="ER300" s="384"/>
      <c r="ES300" s="384"/>
      <c r="ET300" s="384"/>
      <c r="EU300" s="384"/>
      <c r="EV300" s="384"/>
      <c r="EW300" s="384"/>
      <c r="EX300" s="384"/>
      <c r="EY300" s="384"/>
      <c r="EZ300" s="384"/>
      <c r="FA300" s="384"/>
      <c r="FB300" s="384"/>
      <c r="FC300" s="384"/>
      <c r="FD300" s="384"/>
      <c r="FE300" s="384"/>
      <c r="FF300" s="384"/>
      <c r="FG300" s="384"/>
      <c r="FH300" s="384"/>
      <c r="FI300" s="384"/>
      <c r="FJ300" s="384"/>
      <c r="FK300" s="384"/>
      <c r="FL300" s="384"/>
      <c r="FM300" s="384"/>
      <c r="FN300" s="384"/>
      <c r="FO300" s="384"/>
      <c r="FP300" s="384"/>
      <c r="FQ300" s="384"/>
      <c r="FR300" s="384"/>
      <c r="FS300" s="384"/>
      <c r="FT300" s="384"/>
      <c r="FU300" s="384"/>
      <c r="FV300" s="384"/>
      <c r="FW300" s="384"/>
      <c r="FX300" s="384"/>
      <c r="FY300" s="384"/>
      <c r="FZ300" s="384"/>
      <c r="GA300" s="384"/>
      <c r="GB300" s="384"/>
      <c r="GC300" s="384"/>
      <c r="GD300" s="384"/>
      <c r="GE300" s="384"/>
      <c r="GF300" s="384"/>
      <c r="GG300" s="384"/>
      <c r="GH300" s="384"/>
      <c r="GI300" s="384"/>
      <c r="GJ300" s="384"/>
      <c r="GK300" s="384"/>
      <c r="GL300" s="384"/>
      <c r="GM300" s="384"/>
      <c r="GN300" s="384"/>
      <c r="GO300" s="384"/>
      <c r="GP300" s="384"/>
      <c r="GQ300" s="384"/>
      <c r="GR300" s="384"/>
      <c r="GS300" s="384"/>
      <c r="GT300" s="384"/>
      <c r="GU300" s="384"/>
      <c r="GV300" s="384"/>
      <c r="GW300" s="384"/>
      <c r="GX300" s="384"/>
      <c r="GY300" s="384"/>
      <c r="GZ300" s="384"/>
      <c r="HA300" s="384"/>
      <c r="HB300" s="384"/>
      <c r="HC300" s="384"/>
      <c r="HD300" s="384"/>
      <c r="HE300" s="384"/>
      <c r="HF300" s="384"/>
      <c r="HG300" s="384"/>
      <c r="HH300" s="384"/>
      <c r="HI300" s="384"/>
      <c r="HJ300" s="384"/>
      <c r="HK300" s="384"/>
      <c r="HL300" s="384"/>
      <c r="HM300" s="384"/>
      <c r="HN300" s="384"/>
      <c r="HO300" s="384"/>
      <c r="HP300" s="384"/>
      <c r="HQ300" s="384"/>
      <c r="HR300" s="384"/>
      <c r="HS300" s="384"/>
      <c r="HT300" s="384"/>
      <c r="HU300" s="384"/>
      <c r="HV300" s="384"/>
      <c r="HW300" s="384"/>
      <c r="HX300" s="384"/>
      <c r="HY300" s="384"/>
      <c r="HZ300" s="384"/>
      <c r="IA300" s="384"/>
      <c r="IB300" s="384"/>
      <c r="IC300" s="384"/>
      <c r="ID300" s="384"/>
      <c r="IE300" s="384"/>
      <c r="IF300" s="384"/>
      <c r="IG300" s="384"/>
      <c r="IH300" s="384"/>
      <c r="II300" s="384"/>
      <c r="IJ300" s="384"/>
      <c r="IK300" s="384"/>
      <c r="IL300" s="384"/>
      <c r="IM300" s="384"/>
      <c r="IN300" s="384"/>
      <c r="IO300" s="384"/>
      <c r="IP300" s="384"/>
    </row>
    <row r="301" spans="1:250" s="399" customFormat="1" ht="12.75">
      <c r="A301" s="418"/>
      <c r="B301" s="419"/>
      <c r="C301" s="420"/>
      <c r="D301" s="420"/>
      <c r="E301" s="421"/>
      <c r="F301" s="421"/>
      <c r="G301" s="384"/>
      <c r="H301" s="384"/>
      <c r="I301" s="394"/>
      <c r="J301" s="384"/>
      <c r="K301" s="384"/>
      <c r="L301" s="384"/>
      <c r="M301" s="384"/>
      <c r="N301" s="384"/>
      <c r="O301" s="384"/>
      <c r="P301" s="384"/>
      <c r="Q301" s="384"/>
      <c r="R301" s="384"/>
      <c r="S301" s="384"/>
      <c r="T301" s="384"/>
      <c r="U301" s="384"/>
      <c r="V301" s="384"/>
      <c r="W301" s="384"/>
      <c r="X301" s="384"/>
      <c r="Y301" s="384"/>
      <c r="Z301" s="384"/>
      <c r="AA301" s="384"/>
      <c r="AB301" s="384"/>
      <c r="AC301" s="384"/>
      <c r="AD301" s="384"/>
      <c r="AE301" s="384"/>
      <c r="AF301" s="384"/>
      <c r="AG301" s="384"/>
      <c r="AH301" s="384"/>
      <c r="AI301" s="384"/>
      <c r="AJ301" s="384"/>
      <c r="AK301" s="384"/>
      <c r="AL301" s="384"/>
      <c r="AM301" s="384"/>
      <c r="AN301" s="384"/>
      <c r="AO301" s="384"/>
      <c r="AP301" s="384"/>
      <c r="AQ301" s="384"/>
      <c r="AR301" s="384"/>
      <c r="AS301" s="384"/>
      <c r="AT301" s="384"/>
      <c r="AU301" s="384"/>
      <c r="AV301" s="384"/>
      <c r="AW301" s="384"/>
      <c r="AX301" s="384"/>
      <c r="AY301" s="384"/>
      <c r="AZ301" s="384"/>
      <c r="BA301" s="384"/>
      <c r="BB301" s="384"/>
      <c r="BC301" s="384"/>
      <c r="BD301" s="384"/>
      <c r="BE301" s="384"/>
      <c r="BF301" s="384"/>
      <c r="BG301" s="384"/>
      <c r="BH301" s="384"/>
      <c r="BI301" s="384"/>
      <c r="BJ301" s="384"/>
      <c r="BK301" s="384"/>
      <c r="BL301" s="384"/>
      <c r="BM301" s="384"/>
      <c r="BN301" s="384"/>
      <c r="BO301" s="384"/>
      <c r="BP301" s="384"/>
      <c r="BQ301" s="384"/>
      <c r="BR301" s="384"/>
      <c r="BS301" s="384"/>
      <c r="BT301" s="384"/>
      <c r="BU301" s="384"/>
      <c r="BV301" s="384"/>
      <c r="BW301" s="384"/>
      <c r="BX301" s="384"/>
      <c r="BY301" s="384"/>
      <c r="BZ301" s="384"/>
      <c r="CA301" s="384"/>
      <c r="CB301" s="384"/>
      <c r="CC301" s="384"/>
      <c r="CD301" s="384"/>
      <c r="CE301" s="384"/>
      <c r="CF301" s="384"/>
      <c r="CG301" s="384"/>
      <c r="CH301" s="384"/>
      <c r="CI301" s="384"/>
      <c r="CJ301" s="384"/>
      <c r="CK301" s="384"/>
      <c r="CL301" s="384"/>
      <c r="CM301" s="384"/>
      <c r="CN301" s="384"/>
      <c r="CO301" s="384"/>
      <c r="CP301" s="384"/>
      <c r="CQ301" s="384"/>
      <c r="CR301" s="384"/>
      <c r="CS301" s="384"/>
      <c r="CT301" s="384"/>
      <c r="CU301" s="384"/>
      <c r="CV301" s="384"/>
      <c r="CW301" s="384"/>
      <c r="CX301" s="384"/>
      <c r="CY301" s="384"/>
      <c r="CZ301" s="384"/>
      <c r="DA301" s="384"/>
      <c r="DB301" s="384"/>
      <c r="DC301" s="384"/>
      <c r="DD301" s="384"/>
      <c r="DE301" s="384"/>
      <c r="DF301" s="384"/>
      <c r="DG301" s="384"/>
      <c r="DH301" s="384"/>
      <c r="DI301" s="384"/>
      <c r="DJ301" s="384"/>
      <c r="DK301" s="384"/>
      <c r="DL301" s="384"/>
      <c r="DM301" s="384"/>
      <c r="DN301" s="384"/>
      <c r="DO301" s="384"/>
      <c r="DP301" s="384"/>
      <c r="DQ301" s="384"/>
      <c r="DR301" s="384"/>
      <c r="DS301" s="384"/>
      <c r="DT301" s="384"/>
      <c r="DU301" s="384"/>
      <c r="DV301" s="384"/>
      <c r="DW301" s="384"/>
      <c r="DX301" s="384"/>
      <c r="DY301" s="384"/>
      <c r="DZ301" s="384"/>
      <c r="EA301" s="384"/>
      <c r="EB301" s="384"/>
      <c r="EC301" s="384"/>
      <c r="ED301" s="384"/>
      <c r="EE301" s="384"/>
      <c r="EF301" s="384"/>
      <c r="EG301" s="384"/>
      <c r="EH301" s="384"/>
      <c r="EI301" s="384"/>
      <c r="EJ301" s="384"/>
      <c r="EK301" s="384"/>
      <c r="EL301" s="384"/>
      <c r="EM301" s="384"/>
      <c r="EN301" s="384"/>
      <c r="EO301" s="384"/>
      <c r="EP301" s="384"/>
      <c r="EQ301" s="384"/>
      <c r="ER301" s="384"/>
      <c r="ES301" s="384"/>
      <c r="ET301" s="384"/>
      <c r="EU301" s="384"/>
      <c r="EV301" s="384"/>
      <c r="EW301" s="384"/>
      <c r="EX301" s="384"/>
      <c r="EY301" s="384"/>
      <c r="EZ301" s="384"/>
      <c r="FA301" s="384"/>
      <c r="FB301" s="384"/>
      <c r="FC301" s="384"/>
      <c r="FD301" s="384"/>
      <c r="FE301" s="384"/>
      <c r="FF301" s="384"/>
      <c r="FG301" s="384"/>
      <c r="FH301" s="384"/>
      <c r="FI301" s="384"/>
      <c r="FJ301" s="384"/>
      <c r="FK301" s="384"/>
      <c r="FL301" s="384"/>
      <c r="FM301" s="384"/>
      <c r="FN301" s="384"/>
      <c r="FO301" s="384"/>
      <c r="FP301" s="384"/>
      <c r="FQ301" s="384"/>
      <c r="FR301" s="384"/>
      <c r="FS301" s="384"/>
      <c r="FT301" s="384"/>
      <c r="FU301" s="384"/>
      <c r="FV301" s="384"/>
      <c r="FW301" s="384"/>
      <c r="FX301" s="384"/>
      <c r="FY301" s="384"/>
      <c r="FZ301" s="384"/>
      <c r="GA301" s="384"/>
      <c r="GB301" s="384"/>
      <c r="GC301" s="384"/>
      <c r="GD301" s="384"/>
      <c r="GE301" s="384"/>
      <c r="GF301" s="384"/>
      <c r="GG301" s="384"/>
      <c r="GH301" s="384"/>
      <c r="GI301" s="384"/>
      <c r="GJ301" s="384"/>
      <c r="GK301" s="384"/>
      <c r="GL301" s="384"/>
      <c r="GM301" s="384"/>
      <c r="GN301" s="384"/>
      <c r="GO301" s="384"/>
      <c r="GP301" s="384"/>
      <c r="GQ301" s="384"/>
      <c r="GR301" s="384"/>
      <c r="GS301" s="384"/>
      <c r="GT301" s="384"/>
      <c r="GU301" s="384"/>
      <c r="GV301" s="384"/>
      <c r="GW301" s="384"/>
      <c r="GX301" s="384"/>
      <c r="GY301" s="384"/>
      <c r="GZ301" s="384"/>
      <c r="HA301" s="384"/>
      <c r="HB301" s="384"/>
      <c r="HC301" s="384"/>
      <c r="HD301" s="384"/>
      <c r="HE301" s="384"/>
      <c r="HF301" s="384"/>
      <c r="HG301" s="384"/>
      <c r="HH301" s="384"/>
      <c r="HI301" s="384"/>
      <c r="HJ301" s="384"/>
      <c r="HK301" s="384"/>
      <c r="HL301" s="384"/>
      <c r="HM301" s="384"/>
      <c r="HN301" s="384"/>
      <c r="HO301" s="384"/>
      <c r="HP301" s="384"/>
      <c r="HQ301" s="384"/>
      <c r="HR301" s="384"/>
      <c r="HS301" s="384"/>
      <c r="HT301" s="384"/>
      <c r="HU301" s="384"/>
      <c r="HV301" s="384"/>
      <c r="HW301" s="384"/>
      <c r="HX301" s="384"/>
      <c r="HY301" s="384"/>
      <c r="HZ301" s="384"/>
      <c r="IA301" s="384"/>
      <c r="IB301" s="384"/>
      <c r="IC301" s="384"/>
      <c r="ID301" s="384"/>
      <c r="IE301" s="384"/>
      <c r="IF301" s="384"/>
      <c r="IG301" s="384"/>
      <c r="IH301" s="384"/>
      <c r="II301" s="384"/>
      <c r="IJ301" s="384"/>
      <c r="IK301" s="384"/>
      <c r="IL301" s="384"/>
      <c r="IM301" s="384"/>
      <c r="IN301" s="384"/>
      <c r="IO301" s="384"/>
      <c r="IP301" s="384"/>
    </row>
    <row r="302" spans="1:250" s="399" customFormat="1" ht="12.75">
      <c r="A302" s="418"/>
      <c r="B302" s="419"/>
      <c r="C302" s="420"/>
      <c r="D302" s="420"/>
      <c r="E302" s="421"/>
      <c r="F302" s="421"/>
      <c r="G302" s="384"/>
      <c r="H302" s="384"/>
      <c r="I302" s="394"/>
      <c r="J302" s="384"/>
      <c r="K302" s="384"/>
      <c r="L302" s="384"/>
      <c r="M302" s="384"/>
      <c r="N302" s="384"/>
      <c r="O302" s="384"/>
      <c r="P302" s="384"/>
      <c r="Q302" s="384"/>
      <c r="R302" s="384"/>
      <c r="S302" s="384"/>
      <c r="T302" s="384"/>
      <c r="U302" s="384"/>
      <c r="V302" s="384"/>
      <c r="W302" s="384"/>
      <c r="X302" s="384"/>
      <c r="Y302" s="384"/>
      <c r="Z302" s="384"/>
      <c r="AA302" s="384"/>
      <c r="AB302" s="384"/>
      <c r="AC302" s="384"/>
      <c r="AD302" s="384"/>
      <c r="AE302" s="384"/>
      <c r="AF302" s="384"/>
      <c r="AG302" s="384"/>
      <c r="AH302" s="384"/>
      <c r="AI302" s="384"/>
      <c r="AJ302" s="384"/>
      <c r="AK302" s="384"/>
      <c r="AL302" s="384"/>
      <c r="AM302" s="384"/>
      <c r="AN302" s="384"/>
      <c r="AO302" s="384"/>
      <c r="AP302" s="384"/>
      <c r="AQ302" s="384"/>
      <c r="AR302" s="384"/>
      <c r="AS302" s="384"/>
      <c r="AT302" s="384"/>
      <c r="AU302" s="384"/>
      <c r="AV302" s="384"/>
      <c r="AW302" s="384"/>
      <c r="AX302" s="384"/>
      <c r="AY302" s="384"/>
      <c r="AZ302" s="384"/>
      <c r="BA302" s="384"/>
      <c r="BB302" s="384"/>
      <c r="BC302" s="384"/>
      <c r="BD302" s="384"/>
      <c r="BE302" s="384"/>
      <c r="BF302" s="384"/>
      <c r="BG302" s="384"/>
      <c r="BH302" s="384"/>
      <c r="BI302" s="384"/>
      <c r="BJ302" s="384"/>
      <c r="BK302" s="384"/>
      <c r="BL302" s="384"/>
      <c r="BM302" s="384"/>
      <c r="BN302" s="384"/>
      <c r="BO302" s="384"/>
      <c r="BP302" s="384"/>
      <c r="BQ302" s="384"/>
      <c r="BR302" s="384"/>
      <c r="BS302" s="384"/>
      <c r="BT302" s="384"/>
      <c r="BU302" s="384"/>
      <c r="BV302" s="384"/>
      <c r="BW302" s="384"/>
      <c r="BX302" s="384"/>
      <c r="BY302" s="384"/>
      <c r="BZ302" s="384"/>
      <c r="CA302" s="384"/>
      <c r="CB302" s="384"/>
      <c r="CC302" s="384"/>
      <c r="CD302" s="384"/>
      <c r="CE302" s="384"/>
      <c r="CF302" s="384"/>
      <c r="CG302" s="384"/>
      <c r="CH302" s="384"/>
      <c r="CI302" s="384"/>
      <c r="CJ302" s="384"/>
      <c r="CK302" s="384"/>
      <c r="CL302" s="384"/>
      <c r="CM302" s="384"/>
      <c r="CN302" s="384"/>
      <c r="CO302" s="384"/>
      <c r="CP302" s="384"/>
      <c r="CQ302" s="384"/>
      <c r="CR302" s="384"/>
      <c r="CS302" s="384"/>
      <c r="CT302" s="384"/>
      <c r="CU302" s="384"/>
      <c r="CV302" s="384"/>
      <c r="CW302" s="384"/>
      <c r="CX302" s="384"/>
      <c r="CY302" s="384"/>
      <c r="CZ302" s="384"/>
      <c r="DA302" s="384"/>
      <c r="DB302" s="384"/>
      <c r="DC302" s="384"/>
      <c r="DD302" s="384"/>
      <c r="DE302" s="384"/>
      <c r="DF302" s="384"/>
      <c r="DG302" s="384"/>
      <c r="DH302" s="384"/>
      <c r="DI302" s="384"/>
      <c r="DJ302" s="384"/>
      <c r="DK302" s="384"/>
      <c r="DL302" s="384"/>
      <c r="DM302" s="384"/>
      <c r="DN302" s="384"/>
      <c r="DO302" s="384"/>
      <c r="DP302" s="384"/>
      <c r="DQ302" s="384"/>
      <c r="DR302" s="384"/>
      <c r="DS302" s="384"/>
      <c r="DT302" s="384"/>
      <c r="DU302" s="384"/>
      <c r="DV302" s="384"/>
      <c r="DW302" s="384"/>
      <c r="DX302" s="384"/>
      <c r="DY302" s="384"/>
      <c r="DZ302" s="384"/>
      <c r="EA302" s="384"/>
      <c r="EB302" s="384"/>
      <c r="EC302" s="384"/>
      <c r="ED302" s="384"/>
      <c r="EE302" s="384"/>
      <c r="EF302" s="384"/>
      <c r="EG302" s="384"/>
      <c r="EH302" s="384"/>
      <c r="EI302" s="384"/>
      <c r="EJ302" s="384"/>
      <c r="EK302" s="384"/>
      <c r="EL302" s="384"/>
      <c r="EM302" s="384"/>
      <c r="EN302" s="384"/>
      <c r="EO302" s="384"/>
      <c r="EP302" s="384"/>
      <c r="EQ302" s="384"/>
      <c r="ER302" s="384"/>
      <c r="ES302" s="384"/>
      <c r="ET302" s="384"/>
      <c r="EU302" s="384"/>
      <c r="EV302" s="384"/>
      <c r="EW302" s="384"/>
      <c r="EX302" s="384"/>
      <c r="EY302" s="384"/>
      <c r="EZ302" s="384"/>
      <c r="FA302" s="384"/>
      <c r="FB302" s="384"/>
      <c r="FC302" s="384"/>
      <c r="FD302" s="384"/>
      <c r="FE302" s="384"/>
      <c r="FF302" s="384"/>
      <c r="FG302" s="384"/>
      <c r="FH302" s="384"/>
      <c r="FI302" s="384"/>
      <c r="FJ302" s="384"/>
      <c r="FK302" s="384"/>
      <c r="FL302" s="384"/>
      <c r="FM302" s="384"/>
      <c r="FN302" s="384"/>
      <c r="FO302" s="384"/>
      <c r="FP302" s="384"/>
      <c r="FQ302" s="384"/>
      <c r="FR302" s="384"/>
      <c r="FS302" s="384"/>
      <c r="FT302" s="384"/>
      <c r="FU302" s="384"/>
      <c r="FV302" s="384"/>
      <c r="FW302" s="384"/>
      <c r="FX302" s="384"/>
      <c r="FY302" s="384"/>
      <c r="FZ302" s="384"/>
      <c r="GA302" s="384"/>
      <c r="GB302" s="384"/>
      <c r="GC302" s="384"/>
      <c r="GD302" s="384"/>
      <c r="GE302" s="384"/>
      <c r="GF302" s="384"/>
      <c r="GG302" s="384"/>
      <c r="GH302" s="384"/>
      <c r="GI302" s="384"/>
      <c r="GJ302" s="384"/>
      <c r="GK302" s="384"/>
      <c r="GL302" s="384"/>
      <c r="GM302" s="384"/>
      <c r="GN302" s="384"/>
      <c r="GO302" s="384"/>
      <c r="GP302" s="384"/>
      <c r="GQ302" s="384"/>
      <c r="GR302" s="384"/>
      <c r="GS302" s="384"/>
      <c r="GT302" s="384"/>
      <c r="GU302" s="384"/>
      <c r="GV302" s="384"/>
      <c r="GW302" s="384"/>
      <c r="GX302" s="384"/>
      <c r="GY302" s="384"/>
      <c r="GZ302" s="384"/>
      <c r="HA302" s="384"/>
      <c r="HB302" s="384"/>
      <c r="HC302" s="384"/>
      <c r="HD302" s="384"/>
      <c r="HE302" s="384"/>
      <c r="HF302" s="384"/>
      <c r="HG302" s="384"/>
      <c r="HH302" s="384"/>
      <c r="HI302" s="384"/>
      <c r="HJ302" s="384"/>
      <c r="HK302" s="384"/>
      <c r="HL302" s="384"/>
      <c r="HM302" s="384"/>
      <c r="HN302" s="384"/>
      <c r="HO302" s="384"/>
      <c r="HP302" s="384"/>
      <c r="HQ302" s="384"/>
      <c r="HR302" s="384"/>
      <c r="HS302" s="384"/>
      <c r="HT302" s="384"/>
      <c r="HU302" s="384"/>
      <c r="HV302" s="384"/>
      <c r="HW302" s="384"/>
      <c r="HX302" s="384"/>
      <c r="HY302" s="384"/>
      <c r="HZ302" s="384"/>
      <c r="IA302" s="384"/>
      <c r="IB302" s="384"/>
      <c r="IC302" s="384"/>
      <c r="ID302" s="384"/>
      <c r="IE302" s="384"/>
      <c r="IF302" s="384"/>
      <c r="IG302" s="384"/>
      <c r="IH302" s="384"/>
      <c r="II302" s="384"/>
      <c r="IJ302" s="384"/>
      <c r="IK302" s="384"/>
      <c r="IL302" s="384"/>
      <c r="IM302" s="384"/>
      <c r="IN302" s="384"/>
      <c r="IO302" s="384"/>
      <c r="IP302" s="384"/>
    </row>
    <row r="303" spans="1:250" s="399" customFormat="1" ht="12.75">
      <c r="A303" s="418"/>
      <c r="B303" s="419"/>
      <c r="C303" s="420"/>
      <c r="D303" s="420"/>
      <c r="E303" s="421"/>
      <c r="F303" s="421"/>
      <c r="G303" s="384"/>
      <c r="H303" s="384"/>
      <c r="I303" s="394"/>
      <c r="J303" s="384"/>
      <c r="K303" s="384"/>
      <c r="L303" s="384"/>
      <c r="M303" s="384"/>
      <c r="N303" s="384"/>
      <c r="O303" s="384"/>
      <c r="P303" s="384"/>
      <c r="Q303" s="384"/>
      <c r="R303" s="384"/>
      <c r="S303" s="384"/>
      <c r="T303" s="384"/>
      <c r="U303" s="384"/>
      <c r="V303" s="384"/>
      <c r="W303" s="384"/>
      <c r="X303" s="384"/>
      <c r="Y303" s="384"/>
      <c r="Z303" s="384"/>
      <c r="AA303" s="384"/>
      <c r="AB303" s="384"/>
      <c r="AC303" s="384"/>
      <c r="AD303" s="384"/>
      <c r="AE303" s="384"/>
      <c r="AF303" s="384"/>
      <c r="AG303" s="384"/>
      <c r="AH303" s="384"/>
      <c r="AI303" s="384"/>
      <c r="AJ303" s="384"/>
      <c r="AK303" s="384"/>
      <c r="AL303" s="384"/>
      <c r="AM303" s="384"/>
      <c r="AN303" s="384"/>
      <c r="AO303" s="384"/>
      <c r="AP303" s="384"/>
      <c r="AQ303" s="384"/>
      <c r="AR303" s="384"/>
      <c r="AS303" s="384"/>
      <c r="AT303" s="384"/>
      <c r="AU303" s="384"/>
      <c r="AV303" s="384"/>
      <c r="AW303" s="384"/>
      <c r="AX303" s="384"/>
      <c r="AY303" s="384"/>
      <c r="AZ303" s="384"/>
      <c r="BA303" s="384"/>
      <c r="BB303" s="384"/>
      <c r="BC303" s="384"/>
      <c r="BD303" s="384"/>
      <c r="BE303" s="384"/>
      <c r="BF303" s="384"/>
      <c r="BG303" s="384"/>
      <c r="BH303" s="384"/>
      <c r="BI303" s="384"/>
      <c r="BJ303" s="384"/>
      <c r="BK303" s="384"/>
      <c r="BL303" s="384"/>
      <c r="BM303" s="384"/>
      <c r="BN303" s="384"/>
      <c r="BO303" s="384"/>
      <c r="BP303" s="384"/>
      <c r="BQ303" s="384"/>
      <c r="BR303" s="384"/>
      <c r="BS303" s="384"/>
      <c r="BT303" s="384"/>
      <c r="BU303" s="384"/>
      <c r="BV303" s="384"/>
      <c r="BW303" s="384"/>
      <c r="BX303" s="384"/>
      <c r="BY303" s="384"/>
      <c r="BZ303" s="384"/>
      <c r="CA303" s="384"/>
      <c r="CB303" s="384"/>
      <c r="CC303" s="384"/>
      <c r="CD303" s="384"/>
      <c r="CE303" s="384"/>
      <c r="CF303" s="384"/>
      <c r="CG303" s="384"/>
      <c r="CH303" s="384"/>
      <c r="CI303" s="384"/>
      <c r="CJ303" s="384"/>
      <c r="CK303" s="384"/>
      <c r="CL303" s="384"/>
      <c r="CM303" s="384"/>
      <c r="CN303" s="384"/>
      <c r="CO303" s="384"/>
      <c r="CP303" s="384"/>
      <c r="CQ303" s="384"/>
      <c r="CR303" s="384"/>
      <c r="CS303" s="384"/>
      <c r="CT303" s="384"/>
      <c r="CU303" s="384"/>
      <c r="CV303" s="384"/>
      <c r="CW303" s="384"/>
      <c r="CX303" s="384"/>
      <c r="CY303" s="384"/>
      <c r="CZ303" s="384"/>
      <c r="DA303" s="384"/>
      <c r="DB303" s="384"/>
      <c r="DC303" s="384"/>
      <c r="DD303" s="384"/>
      <c r="DE303" s="384"/>
      <c r="DF303" s="384"/>
      <c r="DG303" s="384"/>
      <c r="DH303" s="384"/>
      <c r="DI303" s="384"/>
      <c r="DJ303" s="384"/>
      <c r="DK303" s="384"/>
      <c r="DL303" s="384"/>
      <c r="DM303" s="384"/>
      <c r="DN303" s="384"/>
      <c r="DO303" s="384"/>
      <c r="DP303" s="384"/>
      <c r="DQ303" s="384"/>
      <c r="DR303" s="384"/>
      <c r="DS303" s="384"/>
      <c r="DT303" s="384"/>
      <c r="DU303" s="384"/>
      <c r="DV303" s="384"/>
      <c r="DW303" s="384"/>
      <c r="DX303" s="384"/>
      <c r="DY303" s="384"/>
      <c r="DZ303" s="384"/>
      <c r="EA303" s="384"/>
      <c r="EB303" s="384"/>
      <c r="EC303" s="384"/>
      <c r="ED303" s="384"/>
      <c r="EE303" s="384"/>
      <c r="EF303" s="384"/>
      <c r="EG303" s="384"/>
      <c r="EH303" s="384"/>
      <c r="EI303" s="384"/>
      <c r="EJ303" s="384"/>
      <c r="EK303" s="384"/>
      <c r="EL303" s="384"/>
      <c r="EM303" s="384"/>
      <c r="EN303" s="384"/>
      <c r="EO303" s="384"/>
      <c r="EP303" s="384"/>
      <c r="EQ303" s="384"/>
      <c r="ER303" s="384"/>
      <c r="ES303" s="384"/>
      <c r="ET303" s="384"/>
      <c r="EU303" s="384"/>
      <c r="EV303" s="384"/>
      <c r="EW303" s="384"/>
      <c r="EX303" s="384"/>
      <c r="EY303" s="384"/>
      <c r="EZ303" s="384"/>
      <c r="FA303" s="384"/>
      <c r="FB303" s="384"/>
      <c r="FC303" s="384"/>
      <c r="FD303" s="384"/>
      <c r="FE303" s="384"/>
      <c r="FF303" s="384"/>
      <c r="FG303" s="384"/>
      <c r="FH303" s="384"/>
      <c r="FI303" s="384"/>
      <c r="FJ303" s="384"/>
      <c r="FK303" s="384"/>
      <c r="FL303" s="384"/>
      <c r="FM303" s="384"/>
      <c r="FN303" s="384"/>
      <c r="FO303" s="384"/>
      <c r="FP303" s="384"/>
      <c r="FQ303" s="384"/>
      <c r="FR303" s="384"/>
      <c r="FS303" s="384"/>
      <c r="FT303" s="384"/>
      <c r="FU303" s="384"/>
      <c r="FV303" s="384"/>
      <c r="FW303" s="384"/>
      <c r="FX303" s="384"/>
      <c r="FY303" s="384"/>
      <c r="FZ303" s="384"/>
      <c r="GA303" s="384"/>
      <c r="GB303" s="384"/>
      <c r="GC303" s="384"/>
      <c r="GD303" s="384"/>
      <c r="GE303" s="384"/>
      <c r="GF303" s="384"/>
      <c r="GG303" s="384"/>
      <c r="GH303" s="384"/>
      <c r="GI303" s="384"/>
      <c r="GJ303" s="384"/>
      <c r="GK303" s="384"/>
      <c r="GL303" s="384"/>
      <c r="GM303" s="384"/>
      <c r="GN303" s="384"/>
      <c r="GO303" s="384"/>
      <c r="GP303" s="384"/>
      <c r="GQ303" s="384"/>
      <c r="GR303" s="384"/>
      <c r="GS303" s="384"/>
      <c r="GT303" s="384"/>
      <c r="GU303" s="384"/>
      <c r="GV303" s="384"/>
      <c r="GW303" s="384"/>
      <c r="GX303" s="384"/>
      <c r="GY303" s="384"/>
      <c r="GZ303" s="384"/>
      <c r="HA303" s="384"/>
      <c r="HB303" s="384"/>
      <c r="HC303" s="384"/>
      <c r="HD303" s="384"/>
      <c r="HE303" s="384"/>
      <c r="HF303" s="384"/>
      <c r="HG303" s="384"/>
      <c r="HH303" s="384"/>
      <c r="HI303" s="384"/>
      <c r="HJ303" s="384"/>
      <c r="HK303" s="384"/>
      <c r="HL303" s="384"/>
      <c r="HM303" s="384"/>
      <c r="HN303" s="384"/>
      <c r="HO303" s="384"/>
      <c r="HP303" s="384"/>
      <c r="HQ303" s="384"/>
      <c r="HR303" s="384"/>
      <c r="HS303" s="384"/>
      <c r="HT303" s="384"/>
      <c r="HU303" s="384"/>
      <c r="HV303" s="384"/>
      <c r="HW303" s="384"/>
      <c r="HX303" s="384"/>
      <c r="HY303" s="384"/>
      <c r="HZ303" s="384"/>
      <c r="IA303" s="384"/>
      <c r="IB303" s="384"/>
      <c r="IC303" s="384"/>
      <c r="ID303" s="384"/>
      <c r="IE303" s="384"/>
      <c r="IF303" s="384"/>
      <c r="IG303" s="384"/>
      <c r="IH303" s="384"/>
      <c r="II303" s="384"/>
      <c r="IJ303" s="384"/>
      <c r="IK303" s="384"/>
      <c r="IL303" s="384"/>
      <c r="IM303" s="384"/>
      <c r="IN303" s="384"/>
      <c r="IO303" s="384"/>
      <c r="IP303" s="384"/>
    </row>
    <row r="304" spans="1:250" s="399" customFormat="1" ht="12.75">
      <c r="A304" s="418"/>
      <c r="B304" s="419"/>
      <c r="C304" s="420"/>
      <c r="D304" s="420"/>
      <c r="E304" s="421"/>
      <c r="F304" s="421"/>
      <c r="G304" s="384"/>
      <c r="H304" s="384"/>
      <c r="I304" s="394"/>
      <c r="J304" s="384"/>
      <c r="K304" s="384"/>
      <c r="L304" s="384"/>
      <c r="M304" s="384"/>
      <c r="N304" s="384"/>
      <c r="O304" s="384"/>
      <c r="P304" s="384"/>
      <c r="Q304" s="384"/>
      <c r="R304" s="384"/>
      <c r="S304" s="384"/>
      <c r="T304" s="384"/>
      <c r="U304" s="384"/>
      <c r="V304" s="384"/>
      <c r="W304" s="384"/>
      <c r="X304" s="384"/>
      <c r="Y304" s="384"/>
      <c r="Z304" s="384"/>
      <c r="AA304" s="384"/>
      <c r="AB304" s="384"/>
      <c r="AC304" s="384"/>
      <c r="AD304" s="384"/>
      <c r="AE304" s="384"/>
      <c r="AF304" s="384"/>
      <c r="AG304" s="384"/>
      <c r="AH304" s="384"/>
      <c r="AI304" s="384"/>
      <c r="AJ304" s="384"/>
      <c r="AK304" s="384"/>
      <c r="AL304" s="384"/>
      <c r="AM304" s="384"/>
      <c r="AN304" s="384"/>
      <c r="AO304" s="384"/>
      <c r="AP304" s="384"/>
      <c r="AQ304" s="384"/>
      <c r="AR304" s="384"/>
      <c r="AS304" s="384"/>
      <c r="AT304" s="384"/>
      <c r="AU304" s="384"/>
      <c r="AV304" s="384"/>
      <c r="AW304" s="384"/>
      <c r="AX304" s="384"/>
      <c r="AY304" s="384"/>
      <c r="AZ304" s="384"/>
      <c r="BA304" s="384"/>
      <c r="BB304" s="384"/>
      <c r="BC304" s="384"/>
      <c r="BD304" s="384"/>
      <c r="BE304" s="384"/>
      <c r="BF304" s="384"/>
      <c r="BG304" s="384"/>
      <c r="BH304" s="384"/>
      <c r="BI304" s="384"/>
      <c r="BJ304" s="384"/>
      <c r="BK304" s="384"/>
      <c r="BL304" s="384"/>
      <c r="BM304" s="384"/>
      <c r="BN304" s="384"/>
      <c r="BO304" s="384"/>
      <c r="BP304" s="384"/>
      <c r="BQ304" s="384"/>
      <c r="BR304" s="384"/>
      <c r="BS304" s="384"/>
      <c r="BT304" s="384"/>
      <c r="BU304" s="384"/>
      <c r="BV304" s="384"/>
      <c r="BW304" s="384"/>
      <c r="BX304" s="384"/>
      <c r="BY304" s="384"/>
      <c r="BZ304" s="384"/>
      <c r="CA304" s="384"/>
      <c r="CB304" s="384"/>
      <c r="CC304" s="384"/>
      <c r="CD304" s="384"/>
      <c r="CE304" s="384"/>
      <c r="CF304" s="384"/>
      <c r="CG304" s="384"/>
      <c r="CH304" s="384"/>
      <c r="CI304" s="384"/>
      <c r="CJ304" s="384"/>
      <c r="CK304" s="384"/>
      <c r="CL304" s="384"/>
      <c r="CM304" s="384"/>
      <c r="CN304" s="384"/>
      <c r="CO304" s="384"/>
      <c r="CP304" s="384"/>
      <c r="CQ304" s="384"/>
      <c r="CR304" s="384"/>
      <c r="CS304" s="384"/>
      <c r="CT304" s="384"/>
      <c r="CU304" s="384"/>
      <c r="CV304" s="384"/>
      <c r="CW304" s="384"/>
      <c r="CX304" s="384"/>
      <c r="CY304" s="384"/>
      <c r="CZ304" s="384"/>
      <c r="DA304" s="384"/>
      <c r="DB304" s="384"/>
      <c r="DC304" s="384"/>
      <c r="DD304" s="384"/>
      <c r="DE304" s="384"/>
      <c r="DF304" s="384"/>
      <c r="DG304" s="384"/>
      <c r="DH304" s="384"/>
      <c r="DI304" s="384"/>
      <c r="DJ304" s="384"/>
      <c r="DK304" s="384"/>
      <c r="DL304" s="384"/>
      <c r="DM304" s="384"/>
      <c r="DN304" s="384"/>
      <c r="DO304" s="384"/>
      <c r="DP304" s="384"/>
      <c r="DQ304" s="384"/>
      <c r="DR304" s="384"/>
      <c r="DS304" s="384"/>
      <c r="DT304" s="384"/>
      <c r="DU304" s="384"/>
      <c r="DV304" s="384"/>
      <c r="DW304" s="384"/>
      <c r="DX304" s="384"/>
      <c r="DY304" s="384"/>
      <c r="DZ304" s="384"/>
      <c r="EA304" s="384"/>
      <c r="EB304" s="384"/>
      <c r="EC304" s="384"/>
      <c r="ED304" s="384"/>
      <c r="EE304" s="384"/>
      <c r="EF304" s="384"/>
      <c r="EG304" s="384"/>
      <c r="EH304" s="384"/>
      <c r="EI304" s="384"/>
      <c r="EJ304" s="384"/>
      <c r="EK304" s="384"/>
      <c r="EL304" s="384"/>
      <c r="EM304" s="384"/>
      <c r="EN304" s="384"/>
      <c r="EO304" s="384"/>
      <c r="EP304" s="384"/>
      <c r="EQ304" s="384"/>
      <c r="ER304" s="384"/>
      <c r="ES304" s="384"/>
      <c r="ET304" s="384"/>
      <c r="EU304" s="384"/>
      <c r="EV304" s="384"/>
      <c r="EW304" s="384"/>
      <c r="EX304" s="384"/>
      <c r="EY304" s="384"/>
      <c r="EZ304" s="384"/>
      <c r="FA304" s="384"/>
      <c r="FB304" s="384"/>
      <c r="FC304" s="384"/>
      <c r="FD304" s="384"/>
      <c r="FE304" s="384"/>
      <c r="FF304" s="384"/>
      <c r="FG304" s="384"/>
      <c r="FH304" s="384"/>
      <c r="FI304" s="384"/>
      <c r="FJ304" s="384"/>
      <c r="FK304" s="384"/>
      <c r="FL304" s="384"/>
      <c r="FM304" s="384"/>
      <c r="FN304" s="384"/>
      <c r="FO304" s="384"/>
      <c r="FP304" s="384"/>
      <c r="FQ304" s="384"/>
      <c r="FR304" s="384"/>
      <c r="FS304" s="384"/>
      <c r="FT304" s="384"/>
      <c r="FU304" s="384"/>
      <c r="FV304" s="384"/>
      <c r="FW304" s="384"/>
      <c r="FX304" s="384"/>
      <c r="FY304" s="384"/>
      <c r="FZ304" s="384"/>
      <c r="GA304" s="384"/>
      <c r="GB304" s="384"/>
      <c r="GC304" s="384"/>
      <c r="GD304" s="384"/>
      <c r="GE304" s="384"/>
      <c r="GF304" s="384"/>
      <c r="GG304" s="384"/>
      <c r="GH304" s="384"/>
      <c r="GI304" s="384"/>
      <c r="GJ304" s="384"/>
      <c r="GK304" s="384"/>
      <c r="GL304" s="384"/>
      <c r="GM304" s="384"/>
      <c r="GN304" s="384"/>
      <c r="GO304" s="384"/>
      <c r="GP304" s="384"/>
      <c r="GQ304" s="384"/>
      <c r="GR304" s="384"/>
      <c r="GS304" s="384"/>
      <c r="GT304" s="384"/>
      <c r="GU304" s="384"/>
      <c r="GV304" s="384"/>
      <c r="GW304" s="384"/>
      <c r="GX304" s="384"/>
      <c r="GY304" s="384"/>
      <c r="GZ304" s="384"/>
      <c r="HA304" s="384"/>
      <c r="HB304" s="384"/>
      <c r="HC304" s="384"/>
      <c r="HD304" s="384"/>
      <c r="HE304" s="384"/>
      <c r="HF304" s="384"/>
      <c r="HG304" s="384"/>
      <c r="HH304" s="384"/>
      <c r="HI304" s="384"/>
      <c r="HJ304" s="384"/>
      <c r="HK304" s="384"/>
      <c r="HL304" s="384"/>
      <c r="HM304" s="384"/>
      <c r="HN304" s="384"/>
      <c r="HO304" s="384"/>
      <c r="HP304" s="384"/>
      <c r="HQ304" s="384"/>
      <c r="HR304" s="384"/>
      <c r="HS304" s="384"/>
      <c r="HT304" s="384"/>
      <c r="HU304" s="384"/>
      <c r="HV304" s="384"/>
      <c r="HW304" s="384"/>
      <c r="HX304" s="384"/>
      <c r="HY304" s="384"/>
      <c r="HZ304" s="384"/>
      <c r="IA304" s="384"/>
      <c r="IB304" s="384"/>
      <c r="IC304" s="384"/>
      <c r="ID304" s="384"/>
      <c r="IE304" s="384"/>
      <c r="IF304" s="384"/>
      <c r="IG304" s="384"/>
      <c r="IH304" s="384"/>
      <c r="II304" s="384"/>
      <c r="IJ304" s="384"/>
      <c r="IK304" s="384"/>
      <c r="IL304" s="384"/>
      <c r="IM304" s="384"/>
      <c r="IN304" s="384"/>
      <c r="IO304" s="384"/>
      <c r="IP304" s="384"/>
    </row>
    <row r="305" spans="1:250" s="399" customFormat="1" ht="12.75">
      <c r="A305" s="418"/>
      <c r="B305" s="419"/>
      <c r="C305" s="420"/>
      <c r="D305" s="420"/>
      <c r="E305" s="421"/>
      <c r="F305" s="421"/>
      <c r="G305" s="384"/>
      <c r="H305" s="384"/>
      <c r="I305" s="394"/>
      <c r="J305" s="384"/>
      <c r="K305" s="384"/>
      <c r="L305" s="384"/>
      <c r="M305" s="384"/>
      <c r="N305" s="384"/>
      <c r="O305" s="384"/>
      <c r="P305" s="384"/>
      <c r="Q305" s="384"/>
      <c r="R305" s="384"/>
      <c r="S305" s="384"/>
      <c r="T305" s="384"/>
      <c r="U305" s="384"/>
      <c r="V305" s="384"/>
      <c r="W305" s="384"/>
      <c r="X305" s="384"/>
      <c r="Y305" s="384"/>
      <c r="Z305" s="384"/>
      <c r="AA305" s="384"/>
      <c r="AB305" s="384"/>
      <c r="AC305" s="384"/>
      <c r="AD305" s="384"/>
      <c r="AE305" s="384"/>
      <c r="AF305" s="384"/>
      <c r="AG305" s="384"/>
      <c r="AH305" s="384"/>
      <c r="AI305" s="384"/>
      <c r="AJ305" s="384"/>
      <c r="AK305" s="384"/>
      <c r="AL305" s="384"/>
      <c r="AM305" s="384"/>
      <c r="AN305" s="384"/>
      <c r="AO305" s="384"/>
      <c r="AP305" s="384"/>
      <c r="AQ305" s="384"/>
      <c r="AR305" s="384"/>
      <c r="AS305" s="384"/>
      <c r="AT305" s="384"/>
      <c r="AU305" s="384"/>
      <c r="AV305" s="384"/>
      <c r="AW305" s="384"/>
      <c r="AX305" s="384"/>
      <c r="AY305" s="384"/>
      <c r="AZ305" s="384"/>
      <c r="BA305" s="384"/>
      <c r="BB305" s="384"/>
      <c r="BC305" s="384"/>
      <c r="BD305" s="384"/>
      <c r="BE305" s="384"/>
      <c r="BF305" s="384"/>
      <c r="BG305" s="384"/>
      <c r="BH305" s="384"/>
      <c r="BI305" s="384"/>
      <c r="BJ305" s="384"/>
      <c r="BK305" s="384"/>
      <c r="BL305" s="384"/>
      <c r="BM305" s="384"/>
      <c r="BN305" s="384"/>
      <c r="BO305" s="384"/>
      <c r="BP305" s="384"/>
      <c r="BQ305" s="384"/>
      <c r="BR305" s="384"/>
      <c r="BS305" s="384"/>
      <c r="BT305" s="384"/>
      <c r="BU305" s="384"/>
      <c r="BV305" s="384"/>
      <c r="BW305" s="384"/>
      <c r="BX305" s="384"/>
      <c r="BY305" s="384"/>
      <c r="BZ305" s="384"/>
      <c r="CA305" s="384"/>
      <c r="CB305" s="384"/>
      <c r="CC305" s="384"/>
      <c r="CD305" s="384"/>
      <c r="CE305" s="384"/>
      <c r="CF305" s="384"/>
      <c r="CG305" s="384"/>
      <c r="CH305" s="384"/>
      <c r="CI305" s="384"/>
      <c r="CJ305" s="384"/>
      <c r="CK305" s="384"/>
      <c r="CL305" s="384"/>
      <c r="CM305" s="384"/>
      <c r="CN305" s="384"/>
      <c r="CO305" s="384"/>
      <c r="CP305" s="384"/>
      <c r="CQ305" s="384"/>
      <c r="CR305" s="384"/>
      <c r="CS305" s="384"/>
      <c r="CT305" s="384"/>
      <c r="CU305" s="384"/>
      <c r="CV305" s="384"/>
      <c r="CW305" s="384"/>
      <c r="CX305" s="384"/>
      <c r="CY305" s="384"/>
      <c r="CZ305" s="384"/>
      <c r="DA305" s="384"/>
      <c r="DB305" s="384"/>
      <c r="DC305" s="384"/>
      <c r="DD305" s="384"/>
      <c r="DE305" s="384"/>
      <c r="DF305" s="384"/>
      <c r="DG305" s="384"/>
      <c r="DH305" s="384"/>
      <c r="DI305" s="384"/>
      <c r="DJ305" s="384"/>
      <c r="DK305" s="384"/>
      <c r="DL305" s="384"/>
      <c r="DM305" s="384"/>
      <c r="DN305" s="384"/>
      <c r="DO305" s="384"/>
      <c r="DP305" s="384"/>
      <c r="DQ305" s="384"/>
      <c r="DR305" s="384"/>
      <c r="DS305" s="384"/>
      <c r="DT305" s="384"/>
      <c r="DU305" s="384"/>
      <c r="DV305" s="384"/>
      <c r="DW305" s="384"/>
      <c r="DX305" s="384"/>
      <c r="DY305" s="384"/>
      <c r="DZ305" s="384"/>
      <c r="EA305" s="384"/>
      <c r="EB305" s="384"/>
      <c r="EC305" s="384"/>
      <c r="ED305" s="384"/>
      <c r="EE305" s="384"/>
      <c r="EF305" s="384"/>
      <c r="EG305" s="384"/>
      <c r="EH305" s="384"/>
      <c r="EI305" s="384"/>
      <c r="EJ305" s="384"/>
      <c r="EK305" s="384"/>
      <c r="EL305" s="384"/>
      <c r="EM305" s="384"/>
      <c r="EN305" s="384"/>
      <c r="EO305" s="384"/>
      <c r="EP305" s="384"/>
      <c r="EQ305" s="384"/>
      <c r="ER305" s="384"/>
      <c r="ES305" s="384"/>
      <c r="ET305" s="384"/>
      <c r="EU305" s="384"/>
      <c r="EV305" s="384"/>
      <c r="EW305" s="384"/>
      <c r="EX305" s="384"/>
      <c r="EY305" s="384"/>
      <c r="EZ305" s="384"/>
      <c r="FA305" s="384"/>
      <c r="FB305" s="384"/>
      <c r="FC305" s="384"/>
      <c r="FD305" s="384"/>
      <c r="FE305" s="384"/>
      <c r="FF305" s="384"/>
      <c r="FG305" s="384"/>
      <c r="FH305" s="384"/>
      <c r="FI305" s="384"/>
      <c r="FJ305" s="384"/>
      <c r="FK305" s="384"/>
      <c r="FL305" s="384"/>
      <c r="FM305" s="384"/>
      <c r="FN305" s="384"/>
      <c r="FO305" s="384"/>
      <c r="FP305" s="384"/>
      <c r="FQ305" s="384"/>
      <c r="FR305" s="384"/>
      <c r="FS305" s="384"/>
      <c r="FT305" s="384"/>
      <c r="FU305" s="384"/>
      <c r="FV305" s="384"/>
      <c r="FW305" s="384"/>
      <c r="FX305" s="384"/>
      <c r="FY305" s="384"/>
      <c r="FZ305" s="384"/>
      <c r="GA305" s="384"/>
      <c r="GB305" s="384"/>
      <c r="GC305" s="384"/>
      <c r="GD305" s="384"/>
      <c r="GE305" s="384"/>
      <c r="GF305" s="384"/>
      <c r="GG305" s="384"/>
      <c r="GH305" s="384"/>
      <c r="GI305" s="384"/>
      <c r="GJ305" s="384"/>
      <c r="GK305" s="384"/>
      <c r="GL305" s="384"/>
      <c r="GM305" s="384"/>
      <c r="GN305" s="384"/>
      <c r="GO305" s="384"/>
      <c r="GP305" s="384"/>
      <c r="GQ305" s="384"/>
      <c r="GR305" s="384"/>
      <c r="GS305" s="384"/>
      <c r="GT305" s="384"/>
      <c r="GU305" s="384"/>
      <c r="GV305" s="384"/>
      <c r="GW305" s="384"/>
      <c r="GX305" s="384"/>
      <c r="GY305" s="384"/>
      <c r="GZ305" s="384"/>
      <c r="HA305" s="384"/>
      <c r="HB305" s="384"/>
      <c r="HC305" s="384"/>
      <c r="HD305" s="384"/>
      <c r="HE305" s="384"/>
      <c r="HF305" s="384"/>
      <c r="HG305" s="384"/>
      <c r="HH305" s="384"/>
      <c r="HI305" s="384"/>
      <c r="HJ305" s="384"/>
      <c r="HK305" s="384"/>
      <c r="HL305" s="384"/>
      <c r="HM305" s="384"/>
      <c r="HN305" s="384"/>
      <c r="HO305" s="384"/>
      <c r="HP305" s="384"/>
      <c r="HQ305" s="384"/>
      <c r="HR305" s="384"/>
      <c r="HS305" s="384"/>
      <c r="HT305" s="384"/>
      <c r="HU305" s="384"/>
      <c r="HV305" s="384"/>
      <c r="HW305" s="384"/>
      <c r="HX305" s="384"/>
      <c r="HY305" s="384"/>
      <c r="HZ305" s="384"/>
      <c r="IA305" s="384"/>
      <c r="IB305" s="384"/>
      <c r="IC305" s="384"/>
      <c r="ID305" s="384"/>
      <c r="IE305" s="384"/>
      <c r="IF305" s="384"/>
      <c r="IG305" s="384"/>
      <c r="IH305" s="384"/>
      <c r="II305" s="384"/>
      <c r="IJ305" s="384"/>
      <c r="IK305" s="384"/>
      <c r="IL305" s="384"/>
      <c r="IM305" s="384"/>
      <c r="IN305" s="384"/>
      <c r="IO305" s="384"/>
      <c r="IP305" s="384"/>
    </row>
    <row r="306" spans="1:250" s="399" customFormat="1" ht="12.75">
      <c r="A306" s="418"/>
      <c r="B306" s="419"/>
      <c r="C306" s="420"/>
      <c r="D306" s="420"/>
      <c r="E306" s="421"/>
      <c r="F306" s="421"/>
      <c r="G306" s="384"/>
      <c r="H306" s="384"/>
      <c r="I306" s="394"/>
      <c r="J306" s="384"/>
      <c r="K306" s="384"/>
      <c r="L306" s="384"/>
      <c r="M306" s="384"/>
      <c r="N306" s="384"/>
      <c r="O306" s="384"/>
      <c r="P306" s="384"/>
      <c r="Q306" s="384"/>
      <c r="R306" s="384"/>
      <c r="S306" s="384"/>
      <c r="T306" s="384"/>
      <c r="U306" s="384"/>
      <c r="V306" s="384"/>
      <c r="W306" s="384"/>
      <c r="X306" s="384"/>
      <c r="Y306" s="384"/>
      <c r="Z306" s="384"/>
      <c r="AA306" s="384"/>
      <c r="AB306" s="384"/>
      <c r="AC306" s="384"/>
      <c r="AD306" s="384"/>
      <c r="AE306" s="384"/>
      <c r="AF306" s="384"/>
      <c r="AG306" s="384"/>
      <c r="AH306" s="384"/>
      <c r="AI306" s="384"/>
      <c r="AJ306" s="384"/>
      <c r="AK306" s="384"/>
      <c r="AL306" s="384"/>
      <c r="AM306" s="384"/>
      <c r="AN306" s="384"/>
      <c r="AO306" s="384"/>
      <c r="AP306" s="384"/>
      <c r="AQ306" s="384"/>
      <c r="AR306" s="384"/>
      <c r="AS306" s="384"/>
      <c r="AT306" s="384"/>
      <c r="AU306" s="384"/>
      <c r="AV306" s="384"/>
      <c r="AW306" s="384"/>
      <c r="AX306" s="384"/>
      <c r="AY306" s="384"/>
      <c r="AZ306" s="384"/>
      <c r="BA306" s="384"/>
      <c r="BB306" s="384"/>
      <c r="BC306" s="384"/>
      <c r="BD306" s="384"/>
      <c r="BE306" s="384"/>
      <c r="BF306" s="384"/>
      <c r="BG306" s="384"/>
      <c r="BH306" s="384"/>
      <c r="BI306" s="384"/>
      <c r="BJ306" s="384"/>
      <c r="BK306" s="384"/>
      <c r="BL306" s="384"/>
      <c r="BM306" s="384"/>
      <c r="BN306" s="384"/>
      <c r="BO306" s="384"/>
      <c r="BP306" s="384"/>
      <c r="BQ306" s="384"/>
      <c r="BR306" s="384"/>
      <c r="BS306" s="384"/>
      <c r="BT306" s="384"/>
      <c r="BU306" s="384"/>
      <c r="BV306" s="384"/>
      <c r="BW306" s="384"/>
      <c r="BX306" s="384"/>
      <c r="BY306" s="384"/>
      <c r="BZ306" s="384"/>
      <c r="CA306" s="384"/>
      <c r="CB306" s="384"/>
      <c r="CC306" s="384"/>
      <c r="CD306" s="384"/>
      <c r="CE306" s="384"/>
      <c r="CF306" s="384"/>
      <c r="CG306" s="384"/>
      <c r="CH306" s="384"/>
      <c r="CI306" s="384"/>
      <c r="CJ306" s="384"/>
      <c r="CK306" s="384"/>
      <c r="CL306" s="384"/>
      <c r="CM306" s="384"/>
      <c r="CN306" s="384"/>
      <c r="CO306" s="384"/>
      <c r="CP306" s="384"/>
      <c r="CQ306" s="384"/>
      <c r="CR306" s="384"/>
      <c r="CS306" s="384"/>
      <c r="CT306" s="384"/>
      <c r="CU306" s="384"/>
      <c r="CV306" s="384"/>
      <c r="CW306" s="384"/>
      <c r="CX306" s="384"/>
      <c r="CY306" s="384"/>
      <c r="CZ306" s="384"/>
      <c r="DA306" s="384"/>
      <c r="DB306" s="384"/>
      <c r="DC306" s="384"/>
      <c r="DD306" s="384"/>
      <c r="DE306" s="384"/>
      <c r="DF306" s="384"/>
      <c r="DG306" s="384"/>
      <c r="DH306" s="384"/>
      <c r="DI306" s="384"/>
      <c r="DJ306" s="384"/>
      <c r="DK306" s="384"/>
      <c r="DL306" s="384"/>
      <c r="DM306" s="384"/>
      <c r="DN306" s="384"/>
      <c r="DO306" s="384"/>
      <c r="DP306" s="384"/>
      <c r="DQ306" s="384"/>
      <c r="DR306" s="384"/>
      <c r="DS306" s="384"/>
      <c r="DT306" s="384"/>
      <c r="DU306" s="384"/>
      <c r="DV306" s="384"/>
      <c r="DW306" s="384"/>
      <c r="DX306" s="384"/>
      <c r="DY306" s="384"/>
      <c r="DZ306" s="384"/>
      <c r="EA306" s="384"/>
      <c r="EB306" s="384"/>
      <c r="EC306" s="384"/>
      <c r="ED306" s="384"/>
      <c r="EE306" s="384"/>
      <c r="EF306" s="384"/>
      <c r="EG306" s="384"/>
      <c r="EH306" s="384"/>
      <c r="EI306" s="384"/>
      <c r="EJ306" s="384"/>
      <c r="EK306" s="384"/>
      <c r="EL306" s="384"/>
      <c r="EM306" s="384"/>
      <c r="EN306" s="384"/>
      <c r="EO306" s="384"/>
      <c r="EP306" s="384"/>
      <c r="EQ306" s="384"/>
      <c r="ER306" s="384"/>
      <c r="ES306" s="384"/>
      <c r="ET306" s="384"/>
      <c r="EU306" s="384"/>
      <c r="EV306" s="384"/>
      <c r="EW306" s="384"/>
      <c r="EX306" s="384"/>
      <c r="EY306" s="384"/>
      <c r="EZ306" s="384"/>
      <c r="FA306" s="384"/>
      <c r="FB306" s="384"/>
      <c r="FC306" s="384"/>
      <c r="FD306" s="384"/>
      <c r="FE306" s="384"/>
      <c r="FF306" s="384"/>
      <c r="FG306" s="384"/>
      <c r="FH306" s="384"/>
      <c r="FI306" s="384"/>
      <c r="FJ306" s="384"/>
      <c r="FK306" s="384"/>
      <c r="FL306" s="384"/>
      <c r="FM306" s="384"/>
      <c r="FN306" s="384"/>
      <c r="FO306" s="384"/>
      <c r="FP306" s="384"/>
      <c r="FQ306" s="384"/>
      <c r="FR306" s="384"/>
      <c r="FS306" s="384"/>
      <c r="FT306" s="384"/>
      <c r="FU306" s="384"/>
      <c r="FV306" s="384"/>
      <c r="FW306" s="384"/>
      <c r="FX306" s="384"/>
      <c r="FY306" s="384"/>
      <c r="FZ306" s="384"/>
      <c r="GA306" s="384"/>
      <c r="GB306" s="384"/>
      <c r="GC306" s="384"/>
      <c r="GD306" s="384"/>
      <c r="GE306" s="384"/>
      <c r="GF306" s="384"/>
      <c r="GG306" s="384"/>
      <c r="GH306" s="384"/>
      <c r="GI306" s="384"/>
      <c r="GJ306" s="384"/>
      <c r="GK306" s="384"/>
      <c r="GL306" s="384"/>
      <c r="GM306" s="384"/>
      <c r="GN306" s="384"/>
      <c r="GO306" s="384"/>
      <c r="GP306" s="384"/>
      <c r="GQ306" s="384"/>
      <c r="GR306" s="384"/>
      <c r="GS306" s="384"/>
      <c r="GT306" s="384"/>
      <c r="GU306" s="384"/>
      <c r="GV306" s="384"/>
      <c r="GW306" s="384"/>
      <c r="GX306" s="384"/>
      <c r="GY306" s="384"/>
      <c r="GZ306" s="384"/>
      <c r="HA306" s="384"/>
      <c r="HB306" s="384"/>
      <c r="HC306" s="384"/>
      <c r="HD306" s="384"/>
      <c r="HE306" s="384"/>
      <c r="HF306" s="384"/>
      <c r="HG306" s="384"/>
      <c r="HH306" s="384"/>
      <c r="HI306" s="384"/>
      <c r="HJ306" s="384"/>
      <c r="HK306" s="384"/>
      <c r="HL306" s="384"/>
      <c r="HM306" s="384"/>
      <c r="HN306" s="384"/>
      <c r="HO306" s="384"/>
      <c r="HP306" s="384"/>
      <c r="HQ306" s="384"/>
      <c r="HR306" s="384"/>
      <c r="HS306" s="384"/>
      <c r="HT306" s="384"/>
      <c r="HU306" s="384"/>
      <c r="HV306" s="384"/>
      <c r="HW306" s="384"/>
      <c r="HX306" s="384"/>
      <c r="HY306" s="384"/>
      <c r="HZ306" s="384"/>
      <c r="IA306" s="384"/>
      <c r="IB306" s="384"/>
      <c r="IC306" s="384"/>
      <c r="ID306" s="384"/>
      <c r="IE306" s="384"/>
      <c r="IF306" s="384"/>
      <c r="IG306" s="384"/>
      <c r="IH306" s="384"/>
      <c r="II306" s="384"/>
      <c r="IJ306" s="384"/>
      <c r="IK306" s="384"/>
      <c r="IL306" s="384"/>
      <c r="IM306" s="384"/>
      <c r="IN306" s="384"/>
      <c r="IO306" s="384"/>
      <c r="IP306" s="384"/>
    </row>
    <row r="307" spans="1:250" ht="12.75"/>
    <row r="308" spans="1:250" ht="12.75"/>
    <row r="309" spans="1:250" ht="13.5" customHeight="1"/>
    <row r="310" spans="1:250" ht="12.75"/>
    <row r="311" spans="1:250" ht="12.75"/>
    <row r="312" spans="1:250" ht="12.75"/>
    <row r="313" spans="1:250" ht="12.75"/>
    <row r="314" spans="1:250" ht="12.75"/>
    <row r="315" spans="1:250" ht="12.75"/>
    <row r="316" spans="1:250" ht="12.75"/>
    <row r="317" spans="1:250" ht="12.75"/>
    <row r="318" spans="1:250" ht="12.75"/>
    <row r="319" spans="1:250" ht="12.75"/>
    <row r="320" spans="1:250" ht="12.75"/>
    <row r="321" spans="1:250" ht="12.75"/>
    <row r="322" spans="1:250" ht="12.75"/>
    <row r="323" spans="1:250" ht="12.75"/>
    <row r="324" spans="1:250" ht="12.75"/>
    <row r="325" spans="1:250" ht="12.75"/>
    <row r="326" spans="1:250" ht="12.75"/>
    <row r="327" spans="1:250" ht="12.75"/>
    <row r="328" spans="1:250" ht="12.75"/>
    <row r="329" spans="1:250" ht="12.75"/>
    <row r="330" spans="1:250" ht="12.75"/>
    <row r="331" spans="1:250" ht="12.75"/>
    <row r="332" spans="1:250" ht="12.75"/>
    <row r="333" spans="1:250" ht="12.75"/>
    <row r="334" spans="1:250" s="399" customFormat="1" ht="12.75">
      <c r="A334" s="418"/>
      <c r="B334" s="419"/>
      <c r="C334" s="420"/>
      <c r="D334" s="420"/>
      <c r="E334" s="421"/>
      <c r="F334" s="421"/>
      <c r="G334" s="384"/>
      <c r="H334" s="384"/>
      <c r="I334" s="394"/>
      <c r="J334" s="384"/>
      <c r="K334" s="384"/>
      <c r="L334" s="384"/>
      <c r="M334" s="384"/>
      <c r="N334" s="384"/>
      <c r="O334" s="384"/>
      <c r="P334" s="384"/>
      <c r="Q334" s="384"/>
      <c r="R334" s="384"/>
      <c r="S334" s="384"/>
      <c r="T334" s="384"/>
      <c r="U334" s="384"/>
      <c r="V334" s="384"/>
      <c r="W334" s="384"/>
      <c r="X334" s="384"/>
      <c r="Y334" s="384"/>
      <c r="Z334" s="384"/>
      <c r="AA334" s="384"/>
      <c r="AB334" s="384"/>
      <c r="AC334" s="384"/>
      <c r="AD334" s="384"/>
      <c r="AE334" s="384"/>
      <c r="AF334" s="384"/>
      <c r="AG334" s="384"/>
      <c r="AH334" s="384"/>
      <c r="AI334" s="384"/>
      <c r="AJ334" s="384"/>
      <c r="AK334" s="384"/>
      <c r="AL334" s="384"/>
      <c r="AM334" s="384"/>
      <c r="AN334" s="384"/>
      <c r="AO334" s="384"/>
      <c r="AP334" s="384"/>
      <c r="AQ334" s="384"/>
      <c r="AR334" s="384"/>
      <c r="AS334" s="384"/>
      <c r="AT334" s="384"/>
      <c r="AU334" s="384"/>
      <c r="AV334" s="384"/>
      <c r="AW334" s="384"/>
      <c r="AX334" s="384"/>
      <c r="AY334" s="384"/>
      <c r="AZ334" s="384"/>
      <c r="BA334" s="384"/>
      <c r="BB334" s="384"/>
      <c r="BC334" s="384"/>
      <c r="BD334" s="384"/>
      <c r="BE334" s="384"/>
      <c r="BF334" s="384"/>
      <c r="BG334" s="384"/>
      <c r="BH334" s="384"/>
      <c r="BI334" s="384"/>
      <c r="BJ334" s="384"/>
      <c r="BK334" s="384"/>
      <c r="BL334" s="384"/>
      <c r="BM334" s="384"/>
      <c r="BN334" s="384"/>
      <c r="BO334" s="384"/>
      <c r="BP334" s="384"/>
      <c r="BQ334" s="384"/>
      <c r="BR334" s="384"/>
      <c r="BS334" s="384"/>
      <c r="BT334" s="384"/>
      <c r="BU334" s="384"/>
      <c r="BV334" s="384"/>
      <c r="BW334" s="384"/>
      <c r="BX334" s="384"/>
      <c r="BY334" s="384"/>
      <c r="BZ334" s="384"/>
      <c r="CA334" s="384"/>
      <c r="CB334" s="384"/>
      <c r="CC334" s="384"/>
      <c r="CD334" s="384"/>
      <c r="CE334" s="384"/>
      <c r="CF334" s="384"/>
      <c r="CG334" s="384"/>
      <c r="CH334" s="384"/>
      <c r="CI334" s="384"/>
      <c r="CJ334" s="384"/>
      <c r="CK334" s="384"/>
      <c r="CL334" s="384"/>
      <c r="CM334" s="384"/>
      <c r="CN334" s="384"/>
      <c r="CO334" s="384"/>
      <c r="CP334" s="384"/>
      <c r="CQ334" s="384"/>
      <c r="CR334" s="384"/>
      <c r="CS334" s="384"/>
      <c r="CT334" s="384"/>
      <c r="CU334" s="384"/>
      <c r="CV334" s="384"/>
      <c r="CW334" s="384"/>
      <c r="CX334" s="384"/>
      <c r="CY334" s="384"/>
      <c r="CZ334" s="384"/>
      <c r="DA334" s="384"/>
      <c r="DB334" s="384"/>
      <c r="DC334" s="384"/>
      <c r="DD334" s="384"/>
      <c r="DE334" s="384"/>
      <c r="DF334" s="384"/>
      <c r="DG334" s="384"/>
      <c r="DH334" s="384"/>
      <c r="DI334" s="384"/>
      <c r="DJ334" s="384"/>
      <c r="DK334" s="384"/>
      <c r="DL334" s="384"/>
      <c r="DM334" s="384"/>
      <c r="DN334" s="384"/>
      <c r="DO334" s="384"/>
      <c r="DP334" s="384"/>
      <c r="DQ334" s="384"/>
      <c r="DR334" s="384"/>
      <c r="DS334" s="384"/>
      <c r="DT334" s="384"/>
      <c r="DU334" s="384"/>
      <c r="DV334" s="384"/>
      <c r="DW334" s="384"/>
      <c r="DX334" s="384"/>
      <c r="DY334" s="384"/>
      <c r="DZ334" s="384"/>
      <c r="EA334" s="384"/>
      <c r="EB334" s="384"/>
      <c r="EC334" s="384"/>
      <c r="ED334" s="384"/>
      <c r="EE334" s="384"/>
      <c r="EF334" s="384"/>
      <c r="EG334" s="384"/>
      <c r="EH334" s="384"/>
      <c r="EI334" s="384"/>
      <c r="EJ334" s="384"/>
      <c r="EK334" s="384"/>
      <c r="EL334" s="384"/>
      <c r="EM334" s="384"/>
      <c r="EN334" s="384"/>
      <c r="EO334" s="384"/>
      <c r="EP334" s="384"/>
      <c r="EQ334" s="384"/>
      <c r="ER334" s="384"/>
      <c r="ES334" s="384"/>
      <c r="ET334" s="384"/>
      <c r="EU334" s="384"/>
      <c r="EV334" s="384"/>
      <c r="EW334" s="384"/>
      <c r="EX334" s="384"/>
      <c r="EY334" s="384"/>
      <c r="EZ334" s="384"/>
      <c r="FA334" s="384"/>
      <c r="FB334" s="384"/>
      <c r="FC334" s="384"/>
      <c r="FD334" s="384"/>
      <c r="FE334" s="384"/>
      <c r="FF334" s="384"/>
      <c r="FG334" s="384"/>
      <c r="FH334" s="384"/>
      <c r="FI334" s="384"/>
      <c r="FJ334" s="384"/>
      <c r="FK334" s="384"/>
      <c r="FL334" s="384"/>
      <c r="FM334" s="384"/>
      <c r="FN334" s="384"/>
      <c r="FO334" s="384"/>
      <c r="FP334" s="384"/>
      <c r="FQ334" s="384"/>
      <c r="FR334" s="384"/>
      <c r="FS334" s="384"/>
      <c r="FT334" s="384"/>
      <c r="FU334" s="384"/>
      <c r="FV334" s="384"/>
      <c r="FW334" s="384"/>
      <c r="FX334" s="384"/>
      <c r="FY334" s="384"/>
      <c r="FZ334" s="384"/>
      <c r="GA334" s="384"/>
      <c r="GB334" s="384"/>
      <c r="GC334" s="384"/>
      <c r="GD334" s="384"/>
      <c r="GE334" s="384"/>
      <c r="GF334" s="384"/>
      <c r="GG334" s="384"/>
      <c r="GH334" s="384"/>
      <c r="GI334" s="384"/>
      <c r="GJ334" s="384"/>
      <c r="GK334" s="384"/>
      <c r="GL334" s="384"/>
      <c r="GM334" s="384"/>
      <c r="GN334" s="384"/>
      <c r="GO334" s="384"/>
      <c r="GP334" s="384"/>
      <c r="GQ334" s="384"/>
      <c r="GR334" s="384"/>
      <c r="GS334" s="384"/>
      <c r="GT334" s="384"/>
      <c r="GU334" s="384"/>
      <c r="GV334" s="384"/>
      <c r="GW334" s="384"/>
      <c r="GX334" s="384"/>
      <c r="GY334" s="384"/>
      <c r="GZ334" s="384"/>
      <c r="HA334" s="384"/>
      <c r="HB334" s="384"/>
      <c r="HC334" s="384"/>
      <c r="HD334" s="384"/>
      <c r="HE334" s="384"/>
      <c r="HF334" s="384"/>
      <c r="HG334" s="384"/>
      <c r="HH334" s="384"/>
      <c r="HI334" s="384"/>
      <c r="HJ334" s="384"/>
      <c r="HK334" s="384"/>
      <c r="HL334" s="384"/>
      <c r="HM334" s="384"/>
      <c r="HN334" s="384"/>
      <c r="HO334" s="384"/>
      <c r="HP334" s="384"/>
      <c r="HQ334" s="384"/>
      <c r="HR334" s="384"/>
      <c r="HS334" s="384"/>
      <c r="HT334" s="384"/>
      <c r="HU334" s="384"/>
      <c r="HV334" s="384"/>
      <c r="HW334" s="384"/>
      <c r="HX334" s="384"/>
      <c r="HY334" s="384"/>
      <c r="HZ334" s="384"/>
      <c r="IA334" s="384"/>
      <c r="IB334" s="384"/>
      <c r="IC334" s="384"/>
      <c r="ID334" s="384"/>
      <c r="IE334" s="384"/>
      <c r="IF334" s="384"/>
      <c r="IG334" s="384"/>
      <c r="IH334" s="384"/>
      <c r="II334" s="384"/>
      <c r="IJ334" s="384"/>
      <c r="IK334" s="384"/>
      <c r="IL334" s="384"/>
      <c r="IM334" s="384"/>
      <c r="IN334" s="384"/>
      <c r="IO334" s="384"/>
      <c r="IP334" s="384"/>
    </row>
    <row r="335" spans="1:250" s="399" customFormat="1" ht="12.75">
      <c r="A335" s="418"/>
      <c r="B335" s="419"/>
      <c r="C335" s="420"/>
      <c r="D335" s="420"/>
      <c r="E335" s="421"/>
      <c r="F335" s="421"/>
      <c r="G335" s="384"/>
      <c r="H335" s="384"/>
      <c r="I335" s="394"/>
      <c r="J335" s="384"/>
      <c r="K335" s="384"/>
      <c r="L335" s="384"/>
      <c r="M335" s="384"/>
      <c r="N335" s="384"/>
      <c r="O335" s="384"/>
      <c r="P335" s="384"/>
      <c r="Q335" s="384"/>
      <c r="R335" s="384"/>
      <c r="S335" s="384"/>
      <c r="T335" s="384"/>
      <c r="U335" s="384"/>
      <c r="V335" s="384"/>
      <c r="W335" s="384"/>
      <c r="X335" s="384"/>
      <c r="Y335" s="384"/>
      <c r="Z335" s="384"/>
      <c r="AA335" s="384"/>
      <c r="AB335" s="384"/>
      <c r="AC335" s="384"/>
      <c r="AD335" s="384"/>
      <c r="AE335" s="384"/>
      <c r="AF335" s="384"/>
      <c r="AG335" s="384"/>
      <c r="AH335" s="384"/>
      <c r="AI335" s="384"/>
      <c r="AJ335" s="384"/>
      <c r="AK335" s="384"/>
      <c r="AL335" s="384"/>
      <c r="AM335" s="384"/>
      <c r="AN335" s="384"/>
      <c r="AO335" s="384"/>
      <c r="AP335" s="384"/>
      <c r="AQ335" s="384"/>
      <c r="AR335" s="384"/>
      <c r="AS335" s="384"/>
      <c r="AT335" s="384"/>
      <c r="AU335" s="384"/>
      <c r="AV335" s="384"/>
      <c r="AW335" s="384"/>
      <c r="AX335" s="384"/>
      <c r="AY335" s="384"/>
      <c r="AZ335" s="384"/>
      <c r="BA335" s="384"/>
      <c r="BB335" s="384"/>
      <c r="BC335" s="384"/>
      <c r="BD335" s="384"/>
      <c r="BE335" s="384"/>
      <c r="BF335" s="384"/>
      <c r="BG335" s="384"/>
      <c r="BH335" s="384"/>
      <c r="BI335" s="384"/>
      <c r="BJ335" s="384"/>
      <c r="BK335" s="384"/>
      <c r="BL335" s="384"/>
      <c r="BM335" s="384"/>
      <c r="BN335" s="384"/>
      <c r="BO335" s="384"/>
      <c r="BP335" s="384"/>
      <c r="BQ335" s="384"/>
      <c r="BR335" s="384"/>
      <c r="BS335" s="384"/>
      <c r="BT335" s="384"/>
      <c r="BU335" s="384"/>
      <c r="BV335" s="384"/>
      <c r="BW335" s="384"/>
      <c r="BX335" s="384"/>
      <c r="BY335" s="384"/>
      <c r="BZ335" s="384"/>
      <c r="CA335" s="384"/>
      <c r="CB335" s="384"/>
      <c r="CC335" s="384"/>
      <c r="CD335" s="384"/>
      <c r="CE335" s="384"/>
      <c r="CF335" s="384"/>
      <c r="CG335" s="384"/>
      <c r="CH335" s="384"/>
      <c r="CI335" s="384"/>
      <c r="CJ335" s="384"/>
      <c r="CK335" s="384"/>
      <c r="CL335" s="384"/>
      <c r="CM335" s="384"/>
      <c r="CN335" s="384"/>
      <c r="CO335" s="384"/>
      <c r="CP335" s="384"/>
      <c r="CQ335" s="384"/>
      <c r="CR335" s="384"/>
      <c r="CS335" s="384"/>
      <c r="CT335" s="384"/>
      <c r="CU335" s="384"/>
      <c r="CV335" s="384"/>
      <c r="CW335" s="384"/>
      <c r="CX335" s="384"/>
      <c r="CY335" s="384"/>
      <c r="CZ335" s="384"/>
      <c r="DA335" s="384"/>
      <c r="DB335" s="384"/>
      <c r="DC335" s="384"/>
      <c r="DD335" s="384"/>
      <c r="DE335" s="384"/>
      <c r="DF335" s="384"/>
      <c r="DG335" s="384"/>
      <c r="DH335" s="384"/>
      <c r="DI335" s="384"/>
      <c r="DJ335" s="384"/>
      <c r="DK335" s="384"/>
      <c r="DL335" s="384"/>
      <c r="DM335" s="384"/>
      <c r="DN335" s="384"/>
      <c r="DO335" s="384"/>
      <c r="DP335" s="384"/>
      <c r="DQ335" s="384"/>
      <c r="DR335" s="384"/>
      <c r="DS335" s="384"/>
      <c r="DT335" s="384"/>
      <c r="DU335" s="384"/>
      <c r="DV335" s="384"/>
      <c r="DW335" s="384"/>
      <c r="DX335" s="384"/>
      <c r="DY335" s="384"/>
      <c r="DZ335" s="384"/>
      <c r="EA335" s="384"/>
      <c r="EB335" s="384"/>
      <c r="EC335" s="384"/>
      <c r="ED335" s="384"/>
      <c r="EE335" s="384"/>
      <c r="EF335" s="384"/>
      <c r="EG335" s="384"/>
      <c r="EH335" s="384"/>
      <c r="EI335" s="384"/>
      <c r="EJ335" s="384"/>
      <c r="EK335" s="384"/>
      <c r="EL335" s="384"/>
      <c r="EM335" s="384"/>
      <c r="EN335" s="384"/>
      <c r="EO335" s="384"/>
      <c r="EP335" s="384"/>
      <c r="EQ335" s="384"/>
      <c r="ER335" s="384"/>
      <c r="ES335" s="384"/>
      <c r="ET335" s="384"/>
      <c r="EU335" s="384"/>
      <c r="EV335" s="384"/>
      <c r="EW335" s="384"/>
      <c r="EX335" s="384"/>
      <c r="EY335" s="384"/>
      <c r="EZ335" s="384"/>
      <c r="FA335" s="384"/>
      <c r="FB335" s="384"/>
      <c r="FC335" s="384"/>
      <c r="FD335" s="384"/>
      <c r="FE335" s="384"/>
      <c r="FF335" s="384"/>
      <c r="FG335" s="384"/>
      <c r="FH335" s="384"/>
      <c r="FI335" s="384"/>
      <c r="FJ335" s="384"/>
      <c r="FK335" s="384"/>
      <c r="FL335" s="384"/>
      <c r="FM335" s="384"/>
      <c r="FN335" s="384"/>
      <c r="FO335" s="384"/>
      <c r="FP335" s="384"/>
      <c r="FQ335" s="384"/>
      <c r="FR335" s="384"/>
      <c r="FS335" s="384"/>
      <c r="FT335" s="384"/>
      <c r="FU335" s="384"/>
      <c r="FV335" s="384"/>
      <c r="FW335" s="384"/>
      <c r="FX335" s="384"/>
      <c r="FY335" s="384"/>
      <c r="FZ335" s="384"/>
      <c r="GA335" s="384"/>
      <c r="GB335" s="384"/>
      <c r="GC335" s="384"/>
      <c r="GD335" s="384"/>
      <c r="GE335" s="384"/>
      <c r="GF335" s="384"/>
      <c r="GG335" s="384"/>
      <c r="GH335" s="384"/>
      <c r="GI335" s="384"/>
      <c r="GJ335" s="384"/>
      <c r="GK335" s="384"/>
      <c r="GL335" s="384"/>
      <c r="GM335" s="384"/>
      <c r="GN335" s="384"/>
      <c r="GO335" s="384"/>
      <c r="GP335" s="384"/>
      <c r="GQ335" s="384"/>
      <c r="GR335" s="384"/>
      <c r="GS335" s="384"/>
      <c r="GT335" s="384"/>
      <c r="GU335" s="384"/>
      <c r="GV335" s="384"/>
      <c r="GW335" s="384"/>
      <c r="GX335" s="384"/>
      <c r="GY335" s="384"/>
      <c r="GZ335" s="384"/>
      <c r="HA335" s="384"/>
      <c r="HB335" s="384"/>
      <c r="HC335" s="384"/>
      <c r="HD335" s="384"/>
      <c r="HE335" s="384"/>
      <c r="HF335" s="384"/>
      <c r="HG335" s="384"/>
      <c r="HH335" s="384"/>
      <c r="HI335" s="384"/>
      <c r="HJ335" s="384"/>
      <c r="HK335" s="384"/>
      <c r="HL335" s="384"/>
      <c r="HM335" s="384"/>
      <c r="HN335" s="384"/>
      <c r="HO335" s="384"/>
      <c r="HP335" s="384"/>
      <c r="HQ335" s="384"/>
      <c r="HR335" s="384"/>
      <c r="HS335" s="384"/>
      <c r="HT335" s="384"/>
      <c r="HU335" s="384"/>
      <c r="HV335" s="384"/>
      <c r="HW335" s="384"/>
      <c r="HX335" s="384"/>
      <c r="HY335" s="384"/>
      <c r="HZ335" s="384"/>
      <c r="IA335" s="384"/>
      <c r="IB335" s="384"/>
      <c r="IC335" s="384"/>
      <c r="ID335" s="384"/>
      <c r="IE335" s="384"/>
      <c r="IF335" s="384"/>
      <c r="IG335" s="384"/>
      <c r="IH335" s="384"/>
      <c r="II335" s="384"/>
      <c r="IJ335" s="384"/>
      <c r="IK335" s="384"/>
      <c r="IL335" s="384"/>
      <c r="IM335" s="384"/>
      <c r="IN335" s="384"/>
      <c r="IO335" s="384"/>
      <c r="IP335" s="384"/>
    </row>
    <row r="336" spans="1:250" s="399" customFormat="1" ht="12.75">
      <c r="A336" s="418"/>
      <c r="B336" s="419"/>
      <c r="C336" s="420"/>
      <c r="D336" s="420"/>
      <c r="E336" s="421"/>
      <c r="F336" s="421"/>
      <c r="G336" s="384"/>
      <c r="H336" s="384"/>
      <c r="I336" s="394"/>
      <c r="J336" s="384"/>
      <c r="K336" s="384"/>
      <c r="L336" s="384"/>
      <c r="M336" s="384"/>
      <c r="N336" s="384"/>
      <c r="O336" s="384"/>
      <c r="P336" s="384"/>
      <c r="Q336" s="384"/>
      <c r="R336" s="384"/>
      <c r="S336" s="384"/>
      <c r="T336" s="384"/>
      <c r="U336" s="384"/>
      <c r="V336" s="384"/>
      <c r="W336" s="384"/>
      <c r="X336" s="384"/>
      <c r="Y336" s="384"/>
      <c r="Z336" s="384"/>
      <c r="AA336" s="384"/>
      <c r="AB336" s="384"/>
      <c r="AC336" s="384"/>
      <c r="AD336" s="384"/>
      <c r="AE336" s="384"/>
      <c r="AF336" s="384"/>
      <c r="AG336" s="384"/>
      <c r="AH336" s="384"/>
      <c r="AI336" s="384"/>
      <c r="AJ336" s="384"/>
      <c r="AK336" s="384"/>
      <c r="AL336" s="384"/>
      <c r="AM336" s="384"/>
      <c r="AN336" s="384"/>
      <c r="AO336" s="384"/>
      <c r="AP336" s="384"/>
      <c r="AQ336" s="384"/>
      <c r="AR336" s="384"/>
      <c r="AS336" s="384"/>
      <c r="AT336" s="384"/>
      <c r="AU336" s="384"/>
      <c r="AV336" s="384"/>
      <c r="AW336" s="384"/>
      <c r="AX336" s="384"/>
      <c r="AY336" s="384"/>
      <c r="AZ336" s="384"/>
      <c r="BA336" s="384"/>
      <c r="BB336" s="384"/>
      <c r="BC336" s="384"/>
      <c r="BD336" s="384"/>
      <c r="BE336" s="384"/>
      <c r="BF336" s="384"/>
      <c r="BG336" s="384"/>
      <c r="BH336" s="384"/>
      <c r="BI336" s="384"/>
      <c r="BJ336" s="384"/>
      <c r="BK336" s="384"/>
      <c r="BL336" s="384"/>
      <c r="BM336" s="384"/>
      <c r="BN336" s="384"/>
      <c r="BO336" s="384"/>
      <c r="BP336" s="384"/>
      <c r="BQ336" s="384"/>
      <c r="BR336" s="384"/>
      <c r="BS336" s="384"/>
      <c r="BT336" s="384"/>
      <c r="BU336" s="384"/>
      <c r="BV336" s="384"/>
      <c r="BW336" s="384"/>
      <c r="BX336" s="384"/>
      <c r="BY336" s="384"/>
      <c r="BZ336" s="384"/>
      <c r="CA336" s="384"/>
      <c r="CB336" s="384"/>
      <c r="CC336" s="384"/>
      <c r="CD336" s="384"/>
      <c r="CE336" s="384"/>
      <c r="CF336" s="384"/>
      <c r="CG336" s="384"/>
      <c r="CH336" s="384"/>
      <c r="CI336" s="384"/>
      <c r="CJ336" s="384"/>
      <c r="CK336" s="384"/>
      <c r="CL336" s="384"/>
      <c r="CM336" s="384"/>
      <c r="CN336" s="384"/>
      <c r="CO336" s="384"/>
      <c r="CP336" s="384"/>
      <c r="CQ336" s="384"/>
      <c r="CR336" s="384"/>
      <c r="CS336" s="384"/>
      <c r="CT336" s="384"/>
      <c r="CU336" s="384"/>
      <c r="CV336" s="384"/>
      <c r="CW336" s="384"/>
      <c r="CX336" s="384"/>
      <c r="CY336" s="384"/>
      <c r="CZ336" s="384"/>
      <c r="DA336" s="384"/>
      <c r="DB336" s="384"/>
      <c r="DC336" s="384"/>
      <c r="DD336" s="384"/>
      <c r="DE336" s="384"/>
      <c r="DF336" s="384"/>
      <c r="DG336" s="384"/>
      <c r="DH336" s="384"/>
      <c r="DI336" s="384"/>
      <c r="DJ336" s="384"/>
      <c r="DK336" s="384"/>
      <c r="DL336" s="384"/>
      <c r="DM336" s="384"/>
      <c r="DN336" s="384"/>
      <c r="DO336" s="384"/>
      <c r="DP336" s="384"/>
      <c r="DQ336" s="384"/>
      <c r="DR336" s="384"/>
      <c r="DS336" s="384"/>
      <c r="DT336" s="384"/>
      <c r="DU336" s="384"/>
      <c r="DV336" s="384"/>
      <c r="DW336" s="384"/>
      <c r="DX336" s="384"/>
      <c r="DY336" s="384"/>
      <c r="DZ336" s="384"/>
      <c r="EA336" s="384"/>
      <c r="EB336" s="384"/>
      <c r="EC336" s="384"/>
      <c r="ED336" s="384"/>
      <c r="EE336" s="384"/>
      <c r="EF336" s="384"/>
      <c r="EG336" s="384"/>
      <c r="EH336" s="384"/>
      <c r="EI336" s="384"/>
      <c r="EJ336" s="384"/>
      <c r="EK336" s="384"/>
      <c r="EL336" s="384"/>
      <c r="EM336" s="384"/>
      <c r="EN336" s="384"/>
      <c r="EO336" s="384"/>
      <c r="EP336" s="384"/>
      <c r="EQ336" s="384"/>
      <c r="ER336" s="384"/>
      <c r="ES336" s="384"/>
      <c r="ET336" s="384"/>
      <c r="EU336" s="384"/>
      <c r="EV336" s="384"/>
      <c r="EW336" s="384"/>
      <c r="EX336" s="384"/>
      <c r="EY336" s="384"/>
      <c r="EZ336" s="384"/>
      <c r="FA336" s="384"/>
      <c r="FB336" s="384"/>
      <c r="FC336" s="384"/>
      <c r="FD336" s="384"/>
      <c r="FE336" s="384"/>
      <c r="FF336" s="384"/>
      <c r="FG336" s="384"/>
      <c r="FH336" s="384"/>
      <c r="FI336" s="384"/>
      <c r="FJ336" s="384"/>
      <c r="FK336" s="384"/>
      <c r="FL336" s="384"/>
      <c r="FM336" s="384"/>
      <c r="FN336" s="384"/>
      <c r="FO336" s="384"/>
      <c r="FP336" s="384"/>
      <c r="FQ336" s="384"/>
      <c r="FR336" s="384"/>
      <c r="FS336" s="384"/>
      <c r="FT336" s="384"/>
      <c r="FU336" s="384"/>
      <c r="FV336" s="384"/>
      <c r="FW336" s="384"/>
      <c r="FX336" s="384"/>
      <c r="FY336" s="384"/>
      <c r="FZ336" s="384"/>
      <c r="GA336" s="384"/>
      <c r="GB336" s="384"/>
      <c r="GC336" s="384"/>
      <c r="GD336" s="384"/>
      <c r="GE336" s="384"/>
      <c r="GF336" s="384"/>
      <c r="GG336" s="384"/>
      <c r="GH336" s="384"/>
      <c r="GI336" s="384"/>
      <c r="GJ336" s="384"/>
      <c r="GK336" s="384"/>
      <c r="GL336" s="384"/>
      <c r="GM336" s="384"/>
      <c r="GN336" s="384"/>
      <c r="GO336" s="384"/>
      <c r="GP336" s="384"/>
      <c r="GQ336" s="384"/>
      <c r="GR336" s="384"/>
      <c r="GS336" s="384"/>
      <c r="GT336" s="384"/>
      <c r="GU336" s="384"/>
      <c r="GV336" s="384"/>
      <c r="GW336" s="384"/>
      <c r="GX336" s="384"/>
      <c r="GY336" s="384"/>
      <c r="GZ336" s="384"/>
      <c r="HA336" s="384"/>
      <c r="HB336" s="384"/>
      <c r="HC336" s="384"/>
      <c r="HD336" s="384"/>
      <c r="HE336" s="384"/>
      <c r="HF336" s="384"/>
      <c r="HG336" s="384"/>
      <c r="HH336" s="384"/>
      <c r="HI336" s="384"/>
      <c r="HJ336" s="384"/>
      <c r="HK336" s="384"/>
      <c r="HL336" s="384"/>
      <c r="HM336" s="384"/>
      <c r="HN336" s="384"/>
      <c r="HO336" s="384"/>
      <c r="HP336" s="384"/>
      <c r="HQ336" s="384"/>
      <c r="HR336" s="384"/>
      <c r="HS336" s="384"/>
      <c r="HT336" s="384"/>
      <c r="HU336" s="384"/>
      <c r="HV336" s="384"/>
      <c r="HW336" s="384"/>
      <c r="HX336" s="384"/>
      <c r="HY336" s="384"/>
      <c r="HZ336" s="384"/>
      <c r="IA336" s="384"/>
      <c r="IB336" s="384"/>
      <c r="IC336" s="384"/>
      <c r="ID336" s="384"/>
      <c r="IE336" s="384"/>
      <c r="IF336" s="384"/>
      <c r="IG336" s="384"/>
      <c r="IH336" s="384"/>
      <c r="II336" s="384"/>
      <c r="IJ336" s="384"/>
      <c r="IK336" s="384"/>
      <c r="IL336" s="384"/>
      <c r="IM336" s="384"/>
      <c r="IN336" s="384"/>
      <c r="IO336" s="384"/>
      <c r="IP336" s="384"/>
    </row>
    <row r="337" spans="1:250" s="399" customFormat="1" ht="12.75">
      <c r="A337" s="418"/>
      <c r="B337" s="419"/>
      <c r="C337" s="420"/>
      <c r="D337" s="420"/>
      <c r="E337" s="421"/>
      <c r="F337" s="421"/>
      <c r="G337" s="384"/>
      <c r="H337" s="384"/>
      <c r="I337" s="394"/>
      <c r="J337" s="384"/>
      <c r="K337" s="384"/>
      <c r="L337" s="384"/>
      <c r="M337" s="384"/>
      <c r="N337" s="384"/>
      <c r="O337" s="384"/>
      <c r="P337" s="384"/>
      <c r="Q337" s="384"/>
      <c r="R337" s="384"/>
      <c r="S337" s="384"/>
      <c r="T337" s="384"/>
      <c r="U337" s="384"/>
      <c r="V337" s="384"/>
      <c r="W337" s="384"/>
      <c r="X337" s="384"/>
      <c r="Y337" s="384"/>
      <c r="Z337" s="384"/>
      <c r="AA337" s="384"/>
      <c r="AB337" s="384"/>
      <c r="AC337" s="384"/>
      <c r="AD337" s="384"/>
      <c r="AE337" s="384"/>
      <c r="AF337" s="384"/>
      <c r="AG337" s="384"/>
      <c r="AH337" s="384"/>
      <c r="AI337" s="384"/>
      <c r="AJ337" s="384"/>
      <c r="AK337" s="384"/>
      <c r="AL337" s="384"/>
      <c r="AM337" s="384"/>
      <c r="AN337" s="384"/>
      <c r="AO337" s="384"/>
      <c r="AP337" s="384"/>
      <c r="AQ337" s="384"/>
      <c r="AR337" s="384"/>
      <c r="AS337" s="384"/>
      <c r="AT337" s="384"/>
      <c r="AU337" s="384"/>
      <c r="AV337" s="384"/>
      <c r="AW337" s="384"/>
      <c r="AX337" s="384"/>
      <c r="AY337" s="384"/>
      <c r="AZ337" s="384"/>
      <c r="BA337" s="384"/>
      <c r="BB337" s="384"/>
      <c r="BC337" s="384"/>
      <c r="BD337" s="384"/>
      <c r="BE337" s="384"/>
      <c r="BF337" s="384"/>
      <c r="BG337" s="384"/>
      <c r="BH337" s="384"/>
      <c r="BI337" s="384"/>
      <c r="BJ337" s="384"/>
      <c r="BK337" s="384"/>
      <c r="BL337" s="384"/>
      <c r="BM337" s="384"/>
      <c r="BN337" s="384"/>
      <c r="BO337" s="384"/>
      <c r="BP337" s="384"/>
      <c r="BQ337" s="384"/>
      <c r="BR337" s="384"/>
      <c r="BS337" s="384"/>
      <c r="BT337" s="384"/>
      <c r="BU337" s="384"/>
      <c r="BV337" s="384"/>
      <c r="BW337" s="384"/>
      <c r="BX337" s="384"/>
      <c r="BY337" s="384"/>
      <c r="BZ337" s="384"/>
      <c r="CA337" s="384"/>
      <c r="CB337" s="384"/>
      <c r="CC337" s="384"/>
      <c r="CD337" s="384"/>
      <c r="CE337" s="384"/>
      <c r="CF337" s="384"/>
      <c r="CG337" s="384"/>
      <c r="CH337" s="384"/>
      <c r="CI337" s="384"/>
      <c r="CJ337" s="384"/>
      <c r="CK337" s="384"/>
      <c r="CL337" s="384"/>
      <c r="CM337" s="384"/>
      <c r="CN337" s="384"/>
      <c r="CO337" s="384"/>
      <c r="CP337" s="384"/>
      <c r="CQ337" s="384"/>
      <c r="CR337" s="384"/>
      <c r="CS337" s="384"/>
      <c r="CT337" s="384"/>
      <c r="CU337" s="384"/>
      <c r="CV337" s="384"/>
      <c r="CW337" s="384"/>
      <c r="CX337" s="384"/>
      <c r="CY337" s="384"/>
      <c r="CZ337" s="384"/>
      <c r="DA337" s="384"/>
      <c r="DB337" s="384"/>
      <c r="DC337" s="384"/>
      <c r="DD337" s="384"/>
      <c r="DE337" s="384"/>
      <c r="DF337" s="384"/>
      <c r="DG337" s="384"/>
      <c r="DH337" s="384"/>
      <c r="DI337" s="384"/>
      <c r="DJ337" s="384"/>
      <c r="DK337" s="384"/>
      <c r="DL337" s="384"/>
      <c r="DM337" s="384"/>
      <c r="DN337" s="384"/>
      <c r="DO337" s="384"/>
      <c r="DP337" s="384"/>
      <c r="DQ337" s="384"/>
      <c r="DR337" s="384"/>
      <c r="DS337" s="384"/>
      <c r="DT337" s="384"/>
      <c r="DU337" s="384"/>
      <c r="DV337" s="384"/>
      <c r="DW337" s="384"/>
      <c r="DX337" s="384"/>
      <c r="DY337" s="384"/>
      <c r="DZ337" s="384"/>
      <c r="EA337" s="384"/>
      <c r="EB337" s="384"/>
      <c r="EC337" s="384"/>
      <c r="ED337" s="384"/>
      <c r="EE337" s="384"/>
      <c r="EF337" s="384"/>
      <c r="EG337" s="384"/>
      <c r="EH337" s="384"/>
      <c r="EI337" s="384"/>
      <c r="EJ337" s="384"/>
      <c r="EK337" s="384"/>
      <c r="EL337" s="384"/>
      <c r="EM337" s="384"/>
      <c r="EN337" s="384"/>
      <c r="EO337" s="384"/>
      <c r="EP337" s="384"/>
      <c r="EQ337" s="384"/>
      <c r="ER337" s="384"/>
      <c r="ES337" s="384"/>
      <c r="ET337" s="384"/>
      <c r="EU337" s="384"/>
      <c r="EV337" s="384"/>
      <c r="EW337" s="384"/>
      <c r="EX337" s="384"/>
      <c r="EY337" s="384"/>
      <c r="EZ337" s="384"/>
      <c r="FA337" s="384"/>
      <c r="FB337" s="384"/>
      <c r="FC337" s="384"/>
      <c r="FD337" s="384"/>
      <c r="FE337" s="384"/>
      <c r="FF337" s="384"/>
      <c r="FG337" s="384"/>
      <c r="FH337" s="384"/>
      <c r="FI337" s="384"/>
      <c r="FJ337" s="384"/>
      <c r="FK337" s="384"/>
      <c r="FL337" s="384"/>
      <c r="FM337" s="384"/>
      <c r="FN337" s="384"/>
      <c r="FO337" s="384"/>
      <c r="FP337" s="384"/>
      <c r="FQ337" s="384"/>
      <c r="FR337" s="384"/>
      <c r="FS337" s="384"/>
      <c r="FT337" s="384"/>
      <c r="FU337" s="384"/>
      <c r="FV337" s="384"/>
      <c r="FW337" s="384"/>
      <c r="FX337" s="384"/>
      <c r="FY337" s="384"/>
      <c r="FZ337" s="384"/>
      <c r="GA337" s="384"/>
      <c r="GB337" s="384"/>
      <c r="GC337" s="384"/>
      <c r="GD337" s="384"/>
      <c r="GE337" s="384"/>
      <c r="GF337" s="384"/>
      <c r="GG337" s="384"/>
      <c r="GH337" s="384"/>
      <c r="GI337" s="384"/>
      <c r="GJ337" s="384"/>
      <c r="GK337" s="384"/>
      <c r="GL337" s="384"/>
      <c r="GM337" s="384"/>
      <c r="GN337" s="384"/>
      <c r="GO337" s="384"/>
      <c r="GP337" s="384"/>
      <c r="GQ337" s="384"/>
      <c r="GR337" s="384"/>
      <c r="GS337" s="384"/>
      <c r="GT337" s="384"/>
      <c r="GU337" s="384"/>
      <c r="GV337" s="384"/>
      <c r="GW337" s="384"/>
      <c r="GX337" s="384"/>
      <c r="GY337" s="384"/>
      <c r="GZ337" s="384"/>
      <c r="HA337" s="384"/>
      <c r="HB337" s="384"/>
      <c r="HC337" s="384"/>
      <c r="HD337" s="384"/>
      <c r="HE337" s="384"/>
      <c r="HF337" s="384"/>
      <c r="HG337" s="384"/>
      <c r="HH337" s="384"/>
      <c r="HI337" s="384"/>
      <c r="HJ337" s="384"/>
      <c r="HK337" s="384"/>
      <c r="HL337" s="384"/>
      <c r="HM337" s="384"/>
      <c r="HN337" s="384"/>
      <c r="HO337" s="384"/>
      <c r="HP337" s="384"/>
      <c r="HQ337" s="384"/>
      <c r="HR337" s="384"/>
      <c r="HS337" s="384"/>
      <c r="HT337" s="384"/>
      <c r="HU337" s="384"/>
      <c r="HV337" s="384"/>
      <c r="HW337" s="384"/>
      <c r="HX337" s="384"/>
      <c r="HY337" s="384"/>
      <c r="HZ337" s="384"/>
      <c r="IA337" s="384"/>
      <c r="IB337" s="384"/>
      <c r="IC337" s="384"/>
      <c r="ID337" s="384"/>
      <c r="IE337" s="384"/>
      <c r="IF337" s="384"/>
      <c r="IG337" s="384"/>
      <c r="IH337" s="384"/>
      <c r="II337" s="384"/>
      <c r="IJ337" s="384"/>
      <c r="IK337" s="384"/>
      <c r="IL337" s="384"/>
      <c r="IM337" s="384"/>
      <c r="IN337" s="384"/>
      <c r="IO337" s="384"/>
      <c r="IP337" s="384"/>
    </row>
    <row r="338" spans="1:250" s="399" customFormat="1" ht="12.75">
      <c r="A338" s="418"/>
      <c r="B338" s="419"/>
      <c r="C338" s="420"/>
      <c r="D338" s="420"/>
      <c r="E338" s="421"/>
      <c r="F338" s="421"/>
      <c r="G338" s="384"/>
      <c r="H338" s="384"/>
      <c r="I338" s="394"/>
      <c r="J338" s="384"/>
      <c r="K338" s="384"/>
      <c r="L338" s="384"/>
      <c r="M338" s="384"/>
      <c r="N338" s="384"/>
      <c r="O338" s="384"/>
      <c r="P338" s="384"/>
      <c r="Q338" s="384"/>
      <c r="R338" s="384"/>
      <c r="S338" s="384"/>
      <c r="T338" s="384"/>
      <c r="U338" s="384"/>
      <c r="V338" s="384"/>
      <c r="W338" s="384"/>
      <c r="X338" s="384"/>
      <c r="Y338" s="384"/>
      <c r="Z338" s="384"/>
      <c r="AA338" s="384"/>
      <c r="AB338" s="384"/>
      <c r="AC338" s="384"/>
      <c r="AD338" s="384"/>
      <c r="AE338" s="384"/>
      <c r="AF338" s="384"/>
      <c r="AG338" s="384"/>
      <c r="AH338" s="384"/>
      <c r="AI338" s="384"/>
      <c r="AJ338" s="384"/>
      <c r="AK338" s="384"/>
      <c r="AL338" s="384"/>
      <c r="AM338" s="384"/>
      <c r="AN338" s="384"/>
      <c r="AO338" s="384"/>
      <c r="AP338" s="384"/>
      <c r="AQ338" s="384"/>
      <c r="AR338" s="384"/>
      <c r="AS338" s="384"/>
      <c r="AT338" s="384"/>
      <c r="AU338" s="384"/>
      <c r="AV338" s="384"/>
      <c r="AW338" s="384"/>
      <c r="AX338" s="384"/>
      <c r="AY338" s="384"/>
      <c r="AZ338" s="384"/>
      <c r="BA338" s="384"/>
      <c r="BB338" s="384"/>
      <c r="BC338" s="384"/>
      <c r="BD338" s="384"/>
      <c r="BE338" s="384"/>
      <c r="BF338" s="384"/>
      <c r="BG338" s="384"/>
      <c r="BH338" s="384"/>
      <c r="BI338" s="384"/>
      <c r="BJ338" s="384"/>
      <c r="BK338" s="384"/>
      <c r="BL338" s="384"/>
      <c r="BM338" s="384"/>
      <c r="BN338" s="384"/>
      <c r="BO338" s="384"/>
      <c r="BP338" s="384"/>
      <c r="BQ338" s="384"/>
      <c r="BR338" s="384"/>
      <c r="BS338" s="384"/>
      <c r="BT338" s="384"/>
      <c r="BU338" s="384"/>
      <c r="BV338" s="384"/>
      <c r="BW338" s="384"/>
      <c r="BX338" s="384"/>
      <c r="BY338" s="384"/>
      <c r="BZ338" s="384"/>
      <c r="CA338" s="384"/>
      <c r="CB338" s="384"/>
      <c r="CC338" s="384"/>
      <c r="CD338" s="384"/>
      <c r="CE338" s="384"/>
      <c r="CF338" s="384"/>
      <c r="CG338" s="384"/>
      <c r="CH338" s="384"/>
      <c r="CI338" s="384"/>
      <c r="CJ338" s="384"/>
      <c r="CK338" s="384"/>
      <c r="CL338" s="384"/>
      <c r="CM338" s="384"/>
      <c r="CN338" s="384"/>
      <c r="CO338" s="384"/>
      <c r="CP338" s="384"/>
      <c r="CQ338" s="384"/>
      <c r="CR338" s="384"/>
      <c r="CS338" s="384"/>
      <c r="CT338" s="384"/>
      <c r="CU338" s="384"/>
      <c r="CV338" s="384"/>
      <c r="CW338" s="384"/>
      <c r="CX338" s="384"/>
      <c r="CY338" s="384"/>
      <c r="CZ338" s="384"/>
      <c r="DA338" s="384"/>
      <c r="DB338" s="384"/>
      <c r="DC338" s="384"/>
      <c r="DD338" s="384"/>
      <c r="DE338" s="384"/>
      <c r="DF338" s="384"/>
      <c r="DG338" s="384"/>
      <c r="DH338" s="384"/>
      <c r="DI338" s="384"/>
      <c r="DJ338" s="384"/>
      <c r="DK338" s="384"/>
      <c r="DL338" s="384"/>
      <c r="DM338" s="384"/>
      <c r="DN338" s="384"/>
      <c r="DO338" s="384"/>
      <c r="DP338" s="384"/>
      <c r="DQ338" s="384"/>
      <c r="DR338" s="384"/>
      <c r="DS338" s="384"/>
      <c r="DT338" s="384"/>
      <c r="DU338" s="384"/>
      <c r="DV338" s="384"/>
      <c r="DW338" s="384"/>
      <c r="DX338" s="384"/>
      <c r="DY338" s="384"/>
      <c r="DZ338" s="384"/>
      <c r="EA338" s="384"/>
      <c r="EB338" s="384"/>
      <c r="EC338" s="384"/>
      <c r="ED338" s="384"/>
      <c r="EE338" s="384"/>
      <c r="EF338" s="384"/>
      <c r="EG338" s="384"/>
      <c r="EH338" s="384"/>
      <c r="EI338" s="384"/>
      <c r="EJ338" s="384"/>
      <c r="EK338" s="384"/>
      <c r="EL338" s="384"/>
      <c r="EM338" s="384"/>
      <c r="EN338" s="384"/>
      <c r="EO338" s="384"/>
      <c r="EP338" s="384"/>
      <c r="EQ338" s="384"/>
      <c r="ER338" s="384"/>
      <c r="ES338" s="384"/>
      <c r="ET338" s="384"/>
      <c r="EU338" s="384"/>
      <c r="EV338" s="384"/>
      <c r="EW338" s="384"/>
      <c r="EX338" s="384"/>
      <c r="EY338" s="384"/>
      <c r="EZ338" s="384"/>
      <c r="FA338" s="384"/>
      <c r="FB338" s="384"/>
      <c r="FC338" s="384"/>
      <c r="FD338" s="384"/>
      <c r="FE338" s="384"/>
      <c r="FF338" s="384"/>
      <c r="FG338" s="384"/>
      <c r="FH338" s="384"/>
      <c r="FI338" s="384"/>
      <c r="FJ338" s="384"/>
      <c r="FK338" s="384"/>
      <c r="FL338" s="384"/>
      <c r="FM338" s="384"/>
      <c r="FN338" s="384"/>
      <c r="FO338" s="384"/>
      <c r="FP338" s="384"/>
      <c r="FQ338" s="384"/>
      <c r="FR338" s="384"/>
      <c r="FS338" s="384"/>
      <c r="FT338" s="384"/>
      <c r="FU338" s="384"/>
      <c r="FV338" s="384"/>
      <c r="FW338" s="384"/>
      <c r="FX338" s="384"/>
      <c r="FY338" s="384"/>
      <c r="FZ338" s="384"/>
      <c r="GA338" s="384"/>
      <c r="GB338" s="384"/>
      <c r="GC338" s="384"/>
      <c r="GD338" s="384"/>
      <c r="GE338" s="384"/>
      <c r="GF338" s="384"/>
      <c r="GG338" s="384"/>
      <c r="GH338" s="384"/>
      <c r="GI338" s="384"/>
      <c r="GJ338" s="384"/>
      <c r="GK338" s="384"/>
      <c r="GL338" s="384"/>
      <c r="GM338" s="384"/>
      <c r="GN338" s="384"/>
      <c r="GO338" s="384"/>
      <c r="GP338" s="384"/>
      <c r="GQ338" s="384"/>
      <c r="GR338" s="384"/>
      <c r="GS338" s="384"/>
      <c r="GT338" s="384"/>
      <c r="GU338" s="384"/>
      <c r="GV338" s="384"/>
      <c r="GW338" s="384"/>
      <c r="GX338" s="384"/>
      <c r="GY338" s="384"/>
      <c r="GZ338" s="384"/>
      <c r="HA338" s="384"/>
      <c r="HB338" s="384"/>
      <c r="HC338" s="384"/>
      <c r="HD338" s="384"/>
      <c r="HE338" s="384"/>
      <c r="HF338" s="384"/>
      <c r="HG338" s="384"/>
      <c r="HH338" s="384"/>
      <c r="HI338" s="384"/>
      <c r="HJ338" s="384"/>
      <c r="HK338" s="384"/>
      <c r="HL338" s="384"/>
      <c r="HM338" s="384"/>
      <c r="HN338" s="384"/>
      <c r="HO338" s="384"/>
      <c r="HP338" s="384"/>
      <c r="HQ338" s="384"/>
      <c r="HR338" s="384"/>
      <c r="HS338" s="384"/>
      <c r="HT338" s="384"/>
      <c r="HU338" s="384"/>
      <c r="HV338" s="384"/>
      <c r="HW338" s="384"/>
      <c r="HX338" s="384"/>
      <c r="HY338" s="384"/>
      <c r="HZ338" s="384"/>
      <c r="IA338" s="384"/>
      <c r="IB338" s="384"/>
      <c r="IC338" s="384"/>
      <c r="ID338" s="384"/>
      <c r="IE338" s="384"/>
      <c r="IF338" s="384"/>
      <c r="IG338" s="384"/>
      <c r="IH338" s="384"/>
      <c r="II338" s="384"/>
      <c r="IJ338" s="384"/>
      <c r="IK338" s="384"/>
      <c r="IL338" s="384"/>
      <c r="IM338" s="384"/>
      <c r="IN338" s="384"/>
      <c r="IO338" s="384"/>
      <c r="IP338" s="384"/>
    </row>
    <row r="339" spans="1:250" s="399" customFormat="1" ht="12.75">
      <c r="A339" s="418"/>
      <c r="B339" s="419"/>
      <c r="C339" s="420"/>
      <c r="D339" s="420"/>
      <c r="E339" s="421"/>
      <c r="F339" s="421"/>
      <c r="G339" s="384"/>
      <c r="H339" s="384"/>
      <c r="I339" s="394"/>
      <c r="J339" s="384"/>
      <c r="K339" s="384"/>
      <c r="L339" s="384"/>
      <c r="M339" s="384"/>
      <c r="N339" s="384"/>
      <c r="O339" s="384"/>
      <c r="P339" s="384"/>
      <c r="Q339" s="384"/>
      <c r="R339" s="384"/>
      <c r="S339" s="384"/>
      <c r="T339" s="384"/>
      <c r="U339" s="384"/>
      <c r="V339" s="384"/>
      <c r="W339" s="384"/>
      <c r="X339" s="384"/>
      <c r="Y339" s="384"/>
      <c r="Z339" s="384"/>
      <c r="AA339" s="384"/>
      <c r="AB339" s="384"/>
      <c r="AC339" s="384"/>
      <c r="AD339" s="384"/>
      <c r="AE339" s="384"/>
      <c r="AF339" s="384"/>
      <c r="AG339" s="384"/>
      <c r="AH339" s="384"/>
      <c r="AI339" s="384"/>
      <c r="AJ339" s="384"/>
      <c r="AK339" s="384"/>
      <c r="AL339" s="384"/>
      <c r="AM339" s="384"/>
      <c r="AN339" s="384"/>
      <c r="AO339" s="384"/>
      <c r="AP339" s="384"/>
      <c r="AQ339" s="384"/>
      <c r="AR339" s="384"/>
      <c r="AS339" s="384"/>
      <c r="AT339" s="384"/>
      <c r="AU339" s="384"/>
      <c r="AV339" s="384"/>
      <c r="AW339" s="384"/>
      <c r="AX339" s="384"/>
      <c r="AY339" s="384"/>
      <c r="AZ339" s="384"/>
      <c r="BA339" s="384"/>
      <c r="BB339" s="384"/>
      <c r="BC339" s="384"/>
      <c r="BD339" s="384"/>
      <c r="BE339" s="384"/>
      <c r="BF339" s="384"/>
      <c r="BG339" s="384"/>
      <c r="BH339" s="384"/>
      <c r="BI339" s="384"/>
      <c r="BJ339" s="384"/>
      <c r="BK339" s="384"/>
      <c r="BL339" s="384"/>
      <c r="BM339" s="384"/>
      <c r="BN339" s="384"/>
      <c r="BO339" s="384"/>
      <c r="BP339" s="384"/>
      <c r="BQ339" s="384"/>
      <c r="BR339" s="384"/>
      <c r="BS339" s="384"/>
      <c r="BT339" s="384"/>
      <c r="BU339" s="384"/>
      <c r="BV339" s="384"/>
      <c r="BW339" s="384"/>
      <c r="BX339" s="384"/>
      <c r="BY339" s="384"/>
      <c r="BZ339" s="384"/>
      <c r="CA339" s="384"/>
      <c r="CB339" s="384"/>
      <c r="CC339" s="384"/>
      <c r="CD339" s="384"/>
      <c r="CE339" s="384"/>
      <c r="CF339" s="384"/>
      <c r="CG339" s="384"/>
      <c r="CH339" s="384"/>
      <c r="CI339" s="384"/>
      <c r="CJ339" s="384"/>
      <c r="CK339" s="384"/>
      <c r="CL339" s="384"/>
      <c r="CM339" s="384"/>
      <c r="CN339" s="384"/>
      <c r="CO339" s="384"/>
      <c r="CP339" s="384"/>
      <c r="CQ339" s="384"/>
      <c r="CR339" s="384"/>
      <c r="CS339" s="384"/>
      <c r="CT339" s="384"/>
      <c r="CU339" s="384"/>
      <c r="CV339" s="384"/>
      <c r="CW339" s="384"/>
      <c r="CX339" s="384"/>
      <c r="CY339" s="384"/>
      <c r="CZ339" s="384"/>
      <c r="DA339" s="384"/>
      <c r="DB339" s="384"/>
      <c r="DC339" s="384"/>
      <c r="DD339" s="384"/>
      <c r="DE339" s="384"/>
      <c r="DF339" s="384"/>
      <c r="DG339" s="384"/>
      <c r="DH339" s="384"/>
      <c r="DI339" s="384"/>
      <c r="DJ339" s="384"/>
      <c r="DK339" s="384"/>
      <c r="DL339" s="384"/>
      <c r="DM339" s="384"/>
      <c r="DN339" s="384"/>
      <c r="DO339" s="384"/>
      <c r="DP339" s="384"/>
      <c r="DQ339" s="384"/>
      <c r="DR339" s="384"/>
      <c r="DS339" s="384"/>
      <c r="DT339" s="384"/>
      <c r="DU339" s="384"/>
      <c r="DV339" s="384"/>
      <c r="DW339" s="384"/>
      <c r="DX339" s="384"/>
      <c r="DY339" s="384"/>
      <c r="DZ339" s="384"/>
      <c r="EA339" s="384"/>
      <c r="EB339" s="384"/>
      <c r="EC339" s="384"/>
      <c r="ED339" s="384"/>
      <c r="EE339" s="384"/>
      <c r="EF339" s="384"/>
      <c r="EG339" s="384"/>
      <c r="EH339" s="384"/>
      <c r="EI339" s="384"/>
      <c r="EJ339" s="384"/>
      <c r="EK339" s="384"/>
      <c r="EL339" s="384"/>
      <c r="EM339" s="384"/>
      <c r="EN339" s="384"/>
      <c r="EO339" s="384"/>
      <c r="EP339" s="384"/>
      <c r="EQ339" s="384"/>
      <c r="ER339" s="384"/>
      <c r="ES339" s="384"/>
      <c r="ET339" s="384"/>
      <c r="EU339" s="384"/>
      <c r="EV339" s="384"/>
      <c r="EW339" s="384"/>
      <c r="EX339" s="384"/>
      <c r="EY339" s="384"/>
      <c r="EZ339" s="384"/>
      <c r="FA339" s="384"/>
      <c r="FB339" s="384"/>
      <c r="FC339" s="384"/>
      <c r="FD339" s="384"/>
      <c r="FE339" s="384"/>
      <c r="FF339" s="384"/>
      <c r="FG339" s="384"/>
      <c r="FH339" s="384"/>
      <c r="FI339" s="384"/>
      <c r="FJ339" s="384"/>
      <c r="FK339" s="384"/>
      <c r="FL339" s="384"/>
      <c r="FM339" s="384"/>
      <c r="FN339" s="384"/>
      <c r="FO339" s="384"/>
      <c r="FP339" s="384"/>
      <c r="FQ339" s="384"/>
      <c r="FR339" s="384"/>
      <c r="FS339" s="384"/>
      <c r="FT339" s="384"/>
      <c r="FU339" s="384"/>
      <c r="FV339" s="384"/>
      <c r="FW339" s="384"/>
      <c r="FX339" s="384"/>
      <c r="FY339" s="384"/>
      <c r="FZ339" s="384"/>
      <c r="GA339" s="384"/>
      <c r="GB339" s="384"/>
      <c r="GC339" s="384"/>
      <c r="GD339" s="384"/>
      <c r="GE339" s="384"/>
      <c r="GF339" s="384"/>
      <c r="GG339" s="384"/>
      <c r="GH339" s="384"/>
      <c r="GI339" s="384"/>
      <c r="GJ339" s="384"/>
      <c r="GK339" s="384"/>
      <c r="GL339" s="384"/>
      <c r="GM339" s="384"/>
      <c r="GN339" s="384"/>
      <c r="GO339" s="384"/>
      <c r="GP339" s="384"/>
      <c r="GQ339" s="384"/>
      <c r="GR339" s="384"/>
      <c r="GS339" s="384"/>
      <c r="GT339" s="384"/>
      <c r="GU339" s="384"/>
      <c r="GV339" s="384"/>
      <c r="GW339" s="384"/>
      <c r="GX339" s="384"/>
      <c r="GY339" s="384"/>
      <c r="GZ339" s="384"/>
      <c r="HA339" s="384"/>
      <c r="HB339" s="384"/>
      <c r="HC339" s="384"/>
      <c r="HD339" s="384"/>
      <c r="HE339" s="384"/>
      <c r="HF339" s="384"/>
      <c r="HG339" s="384"/>
      <c r="HH339" s="384"/>
      <c r="HI339" s="384"/>
      <c r="HJ339" s="384"/>
      <c r="HK339" s="384"/>
      <c r="HL339" s="384"/>
      <c r="HM339" s="384"/>
      <c r="HN339" s="384"/>
      <c r="HO339" s="384"/>
      <c r="HP339" s="384"/>
      <c r="HQ339" s="384"/>
      <c r="HR339" s="384"/>
      <c r="HS339" s="384"/>
      <c r="HT339" s="384"/>
      <c r="HU339" s="384"/>
      <c r="HV339" s="384"/>
      <c r="HW339" s="384"/>
      <c r="HX339" s="384"/>
      <c r="HY339" s="384"/>
      <c r="HZ339" s="384"/>
      <c r="IA339" s="384"/>
      <c r="IB339" s="384"/>
      <c r="IC339" s="384"/>
      <c r="ID339" s="384"/>
      <c r="IE339" s="384"/>
      <c r="IF339" s="384"/>
      <c r="IG339" s="384"/>
      <c r="IH339" s="384"/>
      <c r="II339" s="384"/>
      <c r="IJ339" s="384"/>
      <c r="IK339" s="384"/>
      <c r="IL339" s="384"/>
      <c r="IM339" s="384"/>
      <c r="IN339" s="384"/>
      <c r="IO339" s="384"/>
      <c r="IP339" s="384"/>
    </row>
    <row r="340" spans="1:250" s="399" customFormat="1" ht="12.75">
      <c r="A340" s="418"/>
      <c r="B340" s="419"/>
      <c r="C340" s="420"/>
      <c r="D340" s="420"/>
      <c r="E340" s="421"/>
      <c r="F340" s="421"/>
      <c r="G340" s="384"/>
      <c r="H340" s="384"/>
      <c r="I340" s="394"/>
      <c r="J340" s="384"/>
      <c r="K340" s="384"/>
      <c r="L340" s="384"/>
      <c r="M340" s="384"/>
      <c r="N340" s="384"/>
      <c r="O340" s="384"/>
      <c r="P340" s="384"/>
      <c r="Q340" s="384"/>
      <c r="R340" s="384"/>
      <c r="S340" s="384"/>
      <c r="T340" s="384"/>
      <c r="U340" s="384"/>
      <c r="V340" s="384"/>
      <c r="W340" s="384"/>
      <c r="X340" s="384"/>
      <c r="Y340" s="384"/>
      <c r="Z340" s="384"/>
      <c r="AA340" s="384"/>
      <c r="AB340" s="384"/>
      <c r="AC340" s="384"/>
      <c r="AD340" s="384"/>
      <c r="AE340" s="384"/>
      <c r="AF340" s="384"/>
      <c r="AG340" s="384"/>
      <c r="AH340" s="384"/>
      <c r="AI340" s="384"/>
      <c r="AJ340" s="384"/>
      <c r="AK340" s="384"/>
      <c r="AL340" s="384"/>
      <c r="AM340" s="384"/>
      <c r="AN340" s="384"/>
      <c r="AO340" s="384"/>
      <c r="AP340" s="384"/>
      <c r="AQ340" s="384"/>
      <c r="AR340" s="384"/>
      <c r="AS340" s="384"/>
      <c r="AT340" s="384"/>
      <c r="AU340" s="384"/>
      <c r="AV340" s="384"/>
      <c r="AW340" s="384"/>
      <c r="AX340" s="384"/>
      <c r="AY340" s="384"/>
      <c r="AZ340" s="384"/>
      <c r="BA340" s="384"/>
      <c r="BB340" s="384"/>
      <c r="BC340" s="384"/>
      <c r="BD340" s="384"/>
      <c r="BE340" s="384"/>
      <c r="BF340" s="384"/>
      <c r="BG340" s="384"/>
      <c r="BH340" s="384"/>
      <c r="BI340" s="384"/>
      <c r="BJ340" s="384"/>
      <c r="BK340" s="384"/>
      <c r="BL340" s="384"/>
      <c r="BM340" s="384"/>
      <c r="BN340" s="384"/>
      <c r="BO340" s="384"/>
      <c r="BP340" s="384"/>
      <c r="BQ340" s="384"/>
      <c r="BR340" s="384"/>
      <c r="BS340" s="384"/>
      <c r="BT340" s="384"/>
      <c r="BU340" s="384"/>
      <c r="BV340" s="384"/>
      <c r="BW340" s="384"/>
      <c r="BX340" s="384"/>
      <c r="BY340" s="384"/>
      <c r="BZ340" s="384"/>
      <c r="CA340" s="384"/>
      <c r="CB340" s="384"/>
      <c r="CC340" s="384"/>
      <c r="CD340" s="384"/>
      <c r="CE340" s="384"/>
      <c r="CF340" s="384"/>
      <c r="CG340" s="384"/>
      <c r="CH340" s="384"/>
      <c r="CI340" s="384"/>
      <c r="CJ340" s="384"/>
      <c r="CK340" s="384"/>
      <c r="CL340" s="384"/>
      <c r="CM340" s="384"/>
      <c r="CN340" s="384"/>
      <c r="CO340" s="384"/>
      <c r="CP340" s="384"/>
      <c r="CQ340" s="384"/>
      <c r="CR340" s="384"/>
      <c r="CS340" s="384"/>
      <c r="CT340" s="384"/>
      <c r="CU340" s="384"/>
      <c r="CV340" s="384"/>
      <c r="CW340" s="384"/>
      <c r="CX340" s="384"/>
      <c r="CY340" s="384"/>
      <c r="CZ340" s="384"/>
      <c r="DA340" s="384"/>
      <c r="DB340" s="384"/>
      <c r="DC340" s="384"/>
      <c r="DD340" s="384"/>
      <c r="DE340" s="384"/>
      <c r="DF340" s="384"/>
      <c r="DG340" s="384"/>
      <c r="DH340" s="384"/>
      <c r="DI340" s="384"/>
      <c r="DJ340" s="384"/>
      <c r="DK340" s="384"/>
      <c r="DL340" s="384"/>
      <c r="DM340" s="384"/>
      <c r="DN340" s="384"/>
      <c r="DO340" s="384"/>
      <c r="DP340" s="384"/>
      <c r="DQ340" s="384"/>
      <c r="DR340" s="384"/>
      <c r="DS340" s="384"/>
      <c r="DT340" s="384"/>
      <c r="DU340" s="384"/>
      <c r="DV340" s="384"/>
      <c r="DW340" s="384"/>
      <c r="DX340" s="384"/>
      <c r="DY340" s="384"/>
      <c r="DZ340" s="384"/>
      <c r="EA340" s="384"/>
      <c r="EB340" s="384"/>
      <c r="EC340" s="384"/>
      <c r="ED340" s="384"/>
      <c r="EE340" s="384"/>
      <c r="EF340" s="384"/>
      <c r="EG340" s="384"/>
      <c r="EH340" s="384"/>
      <c r="EI340" s="384"/>
      <c r="EJ340" s="384"/>
      <c r="EK340" s="384"/>
      <c r="EL340" s="384"/>
      <c r="EM340" s="384"/>
      <c r="EN340" s="384"/>
      <c r="EO340" s="384"/>
      <c r="EP340" s="384"/>
      <c r="EQ340" s="384"/>
      <c r="ER340" s="384"/>
      <c r="ES340" s="384"/>
      <c r="ET340" s="384"/>
      <c r="EU340" s="384"/>
      <c r="EV340" s="384"/>
      <c r="EW340" s="384"/>
      <c r="EX340" s="384"/>
      <c r="EY340" s="384"/>
      <c r="EZ340" s="384"/>
      <c r="FA340" s="384"/>
      <c r="FB340" s="384"/>
      <c r="FC340" s="384"/>
      <c r="FD340" s="384"/>
      <c r="FE340" s="384"/>
      <c r="FF340" s="384"/>
      <c r="FG340" s="384"/>
      <c r="FH340" s="384"/>
      <c r="FI340" s="384"/>
      <c r="FJ340" s="384"/>
      <c r="FK340" s="384"/>
      <c r="FL340" s="384"/>
      <c r="FM340" s="384"/>
      <c r="FN340" s="384"/>
      <c r="FO340" s="384"/>
      <c r="FP340" s="384"/>
      <c r="FQ340" s="384"/>
      <c r="FR340" s="384"/>
      <c r="FS340" s="384"/>
      <c r="FT340" s="384"/>
      <c r="FU340" s="384"/>
      <c r="FV340" s="384"/>
      <c r="FW340" s="384"/>
      <c r="FX340" s="384"/>
      <c r="FY340" s="384"/>
      <c r="FZ340" s="384"/>
      <c r="GA340" s="384"/>
      <c r="GB340" s="384"/>
      <c r="GC340" s="384"/>
      <c r="GD340" s="384"/>
      <c r="GE340" s="384"/>
      <c r="GF340" s="384"/>
      <c r="GG340" s="384"/>
      <c r="GH340" s="384"/>
      <c r="GI340" s="384"/>
      <c r="GJ340" s="384"/>
      <c r="GK340" s="384"/>
      <c r="GL340" s="384"/>
      <c r="GM340" s="384"/>
      <c r="GN340" s="384"/>
      <c r="GO340" s="384"/>
      <c r="GP340" s="384"/>
      <c r="GQ340" s="384"/>
      <c r="GR340" s="384"/>
      <c r="GS340" s="384"/>
      <c r="GT340" s="384"/>
      <c r="GU340" s="384"/>
      <c r="GV340" s="384"/>
      <c r="GW340" s="384"/>
      <c r="GX340" s="384"/>
      <c r="GY340" s="384"/>
      <c r="GZ340" s="384"/>
      <c r="HA340" s="384"/>
      <c r="HB340" s="384"/>
      <c r="HC340" s="384"/>
      <c r="HD340" s="384"/>
      <c r="HE340" s="384"/>
      <c r="HF340" s="384"/>
      <c r="HG340" s="384"/>
      <c r="HH340" s="384"/>
      <c r="HI340" s="384"/>
      <c r="HJ340" s="384"/>
      <c r="HK340" s="384"/>
      <c r="HL340" s="384"/>
      <c r="HM340" s="384"/>
      <c r="HN340" s="384"/>
      <c r="HO340" s="384"/>
      <c r="HP340" s="384"/>
      <c r="HQ340" s="384"/>
      <c r="HR340" s="384"/>
      <c r="HS340" s="384"/>
      <c r="HT340" s="384"/>
      <c r="HU340" s="384"/>
      <c r="HV340" s="384"/>
      <c r="HW340" s="384"/>
      <c r="HX340" s="384"/>
      <c r="HY340" s="384"/>
      <c r="HZ340" s="384"/>
      <c r="IA340" s="384"/>
      <c r="IB340" s="384"/>
      <c r="IC340" s="384"/>
      <c r="ID340" s="384"/>
      <c r="IE340" s="384"/>
      <c r="IF340" s="384"/>
      <c r="IG340" s="384"/>
      <c r="IH340" s="384"/>
      <c r="II340" s="384"/>
      <c r="IJ340" s="384"/>
      <c r="IK340" s="384"/>
      <c r="IL340" s="384"/>
      <c r="IM340" s="384"/>
      <c r="IN340" s="384"/>
      <c r="IO340" s="384"/>
      <c r="IP340" s="384"/>
    </row>
    <row r="341" spans="1:250" s="399" customFormat="1" ht="12.75">
      <c r="A341" s="418"/>
      <c r="B341" s="419"/>
      <c r="C341" s="420"/>
      <c r="D341" s="420"/>
      <c r="E341" s="421"/>
      <c r="F341" s="421"/>
      <c r="G341" s="384"/>
      <c r="H341" s="384"/>
      <c r="I341" s="394"/>
      <c r="J341" s="384"/>
      <c r="K341" s="384"/>
      <c r="L341" s="384"/>
      <c r="M341" s="384"/>
      <c r="N341" s="384"/>
      <c r="O341" s="384"/>
      <c r="P341" s="384"/>
      <c r="Q341" s="384"/>
      <c r="R341" s="384"/>
      <c r="S341" s="384"/>
      <c r="T341" s="384"/>
      <c r="U341" s="384"/>
      <c r="V341" s="384"/>
      <c r="W341" s="384"/>
      <c r="X341" s="384"/>
      <c r="Y341" s="384"/>
      <c r="Z341" s="384"/>
      <c r="AA341" s="384"/>
      <c r="AB341" s="384"/>
      <c r="AC341" s="384"/>
      <c r="AD341" s="384"/>
      <c r="AE341" s="384"/>
      <c r="AF341" s="384"/>
      <c r="AG341" s="384"/>
      <c r="AH341" s="384"/>
      <c r="AI341" s="384"/>
      <c r="AJ341" s="384"/>
      <c r="AK341" s="384"/>
      <c r="AL341" s="384"/>
      <c r="AM341" s="384"/>
      <c r="AN341" s="384"/>
      <c r="AO341" s="384"/>
      <c r="AP341" s="384"/>
      <c r="AQ341" s="384"/>
      <c r="AR341" s="384"/>
      <c r="AS341" s="384"/>
      <c r="AT341" s="384"/>
      <c r="AU341" s="384"/>
      <c r="AV341" s="384"/>
      <c r="AW341" s="384"/>
      <c r="AX341" s="384"/>
      <c r="AY341" s="384"/>
      <c r="AZ341" s="384"/>
      <c r="BA341" s="384"/>
      <c r="BB341" s="384"/>
      <c r="BC341" s="384"/>
      <c r="BD341" s="384"/>
      <c r="BE341" s="384"/>
      <c r="BF341" s="384"/>
      <c r="BG341" s="384"/>
      <c r="BH341" s="384"/>
      <c r="BI341" s="384"/>
      <c r="BJ341" s="384"/>
      <c r="BK341" s="384"/>
      <c r="BL341" s="384"/>
      <c r="BM341" s="384"/>
      <c r="BN341" s="384"/>
      <c r="BO341" s="384"/>
      <c r="BP341" s="384"/>
      <c r="BQ341" s="384"/>
      <c r="BR341" s="384"/>
      <c r="BS341" s="384"/>
      <c r="BT341" s="384"/>
      <c r="BU341" s="384"/>
      <c r="BV341" s="384"/>
      <c r="BW341" s="384"/>
      <c r="BX341" s="384"/>
      <c r="BY341" s="384"/>
      <c r="BZ341" s="384"/>
      <c r="CA341" s="384"/>
      <c r="CB341" s="384"/>
      <c r="CC341" s="384"/>
      <c r="CD341" s="384"/>
      <c r="CE341" s="384"/>
      <c r="CF341" s="384"/>
      <c r="CG341" s="384"/>
      <c r="CH341" s="384"/>
      <c r="CI341" s="384"/>
      <c r="CJ341" s="384"/>
      <c r="CK341" s="384"/>
      <c r="CL341" s="384"/>
      <c r="CM341" s="384"/>
      <c r="CN341" s="384"/>
      <c r="CO341" s="384"/>
      <c r="CP341" s="384"/>
      <c r="CQ341" s="384"/>
      <c r="CR341" s="384"/>
      <c r="CS341" s="384"/>
      <c r="CT341" s="384"/>
      <c r="CU341" s="384"/>
      <c r="CV341" s="384"/>
      <c r="CW341" s="384"/>
      <c r="CX341" s="384"/>
      <c r="CY341" s="384"/>
      <c r="CZ341" s="384"/>
      <c r="DA341" s="384"/>
      <c r="DB341" s="384"/>
      <c r="DC341" s="384"/>
      <c r="DD341" s="384"/>
      <c r="DE341" s="384"/>
      <c r="DF341" s="384"/>
      <c r="DG341" s="384"/>
      <c r="DH341" s="384"/>
      <c r="DI341" s="384"/>
      <c r="DJ341" s="384"/>
      <c r="DK341" s="384"/>
      <c r="DL341" s="384"/>
      <c r="DM341" s="384"/>
      <c r="DN341" s="384"/>
      <c r="DO341" s="384"/>
      <c r="DP341" s="384"/>
      <c r="DQ341" s="384"/>
      <c r="DR341" s="384"/>
      <c r="DS341" s="384"/>
      <c r="DT341" s="384"/>
      <c r="DU341" s="384"/>
      <c r="DV341" s="384"/>
      <c r="DW341" s="384"/>
      <c r="DX341" s="384"/>
      <c r="DY341" s="384"/>
      <c r="DZ341" s="384"/>
      <c r="EA341" s="384"/>
      <c r="EB341" s="384"/>
      <c r="EC341" s="384"/>
      <c r="ED341" s="384"/>
      <c r="EE341" s="384"/>
      <c r="EF341" s="384"/>
      <c r="EG341" s="384"/>
      <c r="EH341" s="384"/>
      <c r="EI341" s="384"/>
      <c r="EJ341" s="384"/>
      <c r="EK341" s="384"/>
      <c r="EL341" s="384"/>
      <c r="EM341" s="384"/>
      <c r="EN341" s="384"/>
      <c r="EO341" s="384"/>
      <c r="EP341" s="384"/>
      <c r="EQ341" s="384"/>
      <c r="ER341" s="384"/>
      <c r="ES341" s="384"/>
      <c r="ET341" s="384"/>
      <c r="EU341" s="384"/>
      <c r="EV341" s="384"/>
      <c r="EW341" s="384"/>
      <c r="EX341" s="384"/>
      <c r="EY341" s="384"/>
      <c r="EZ341" s="384"/>
      <c r="FA341" s="384"/>
      <c r="FB341" s="384"/>
      <c r="FC341" s="384"/>
      <c r="FD341" s="384"/>
      <c r="FE341" s="384"/>
      <c r="FF341" s="384"/>
      <c r="FG341" s="384"/>
      <c r="FH341" s="384"/>
      <c r="FI341" s="384"/>
      <c r="FJ341" s="384"/>
      <c r="FK341" s="384"/>
      <c r="FL341" s="384"/>
      <c r="FM341" s="384"/>
      <c r="FN341" s="384"/>
      <c r="FO341" s="384"/>
      <c r="FP341" s="384"/>
      <c r="FQ341" s="384"/>
      <c r="FR341" s="384"/>
      <c r="FS341" s="384"/>
      <c r="FT341" s="384"/>
      <c r="FU341" s="384"/>
      <c r="FV341" s="384"/>
      <c r="FW341" s="384"/>
      <c r="FX341" s="384"/>
      <c r="FY341" s="384"/>
      <c r="FZ341" s="384"/>
      <c r="GA341" s="384"/>
      <c r="GB341" s="384"/>
      <c r="GC341" s="384"/>
      <c r="GD341" s="384"/>
      <c r="GE341" s="384"/>
      <c r="GF341" s="384"/>
      <c r="GG341" s="384"/>
      <c r="GH341" s="384"/>
      <c r="GI341" s="384"/>
      <c r="GJ341" s="384"/>
      <c r="GK341" s="384"/>
      <c r="GL341" s="384"/>
      <c r="GM341" s="384"/>
      <c r="GN341" s="384"/>
      <c r="GO341" s="384"/>
      <c r="GP341" s="384"/>
      <c r="GQ341" s="384"/>
      <c r="GR341" s="384"/>
      <c r="GS341" s="384"/>
      <c r="GT341" s="384"/>
      <c r="GU341" s="384"/>
      <c r="GV341" s="384"/>
      <c r="GW341" s="384"/>
      <c r="GX341" s="384"/>
      <c r="GY341" s="384"/>
      <c r="GZ341" s="384"/>
      <c r="HA341" s="384"/>
      <c r="HB341" s="384"/>
      <c r="HC341" s="384"/>
      <c r="HD341" s="384"/>
      <c r="HE341" s="384"/>
      <c r="HF341" s="384"/>
      <c r="HG341" s="384"/>
      <c r="HH341" s="384"/>
      <c r="HI341" s="384"/>
      <c r="HJ341" s="384"/>
      <c r="HK341" s="384"/>
      <c r="HL341" s="384"/>
      <c r="HM341" s="384"/>
      <c r="HN341" s="384"/>
      <c r="HO341" s="384"/>
      <c r="HP341" s="384"/>
      <c r="HQ341" s="384"/>
      <c r="HR341" s="384"/>
      <c r="HS341" s="384"/>
      <c r="HT341" s="384"/>
      <c r="HU341" s="384"/>
      <c r="HV341" s="384"/>
      <c r="HW341" s="384"/>
      <c r="HX341" s="384"/>
      <c r="HY341" s="384"/>
      <c r="HZ341" s="384"/>
      <c r="IA341" s="384"/>
      <c r="IB341" s="384"/>
      <c r="IC341" s="384"/>
      <c r="ID341" s="384"/>
      <c r="IE341" s="384"/>
      <c r="IF341" s="384"/>
      <c r="IG341" s="384"/>
      <c r="IH341" s="384"/>
      <c r="II341" s="384"/>
      <c r="IJ341" s="384"/>
      <c r="IK341" s="384"/>
      <c r="IL341" s="384"/>
      <c r="IM341" s="384"/>
      <c r="IN341" s="384"/>
      <c r="IO341" s="384"/>
      <c r="IP341" s="384"/>
    </row>
    <row r="342" spans="1:250" s="399" customFormat="1" ht="12.75">
      <c r="A342" s="418"/>
      <c r="B342" s="419"/>
      <c r="C342" s="420"/>
      <c r="D342" s="420"/>
      <c r="E342" s="421"/>
      <c r="F342" s="421"/>
      <c r="G342" s="384"/>
      <c r="H342" s="384"/>
      <c r="I342" s="394"/>
      <c r="J342" s="384"/>
      <c r="K342" s="384"/>
      <c r="L342" s="384"/>
      <c r="M342" s="384"/>
      <c r="N342" s="384"/>
      <c r="O342" s="384"/>
      <c r="P342" s="384"/>
      <c r="Q342" s="384"/>
      <c r="R342" s="384"/>
      <c r="S342" s="384"/>
      <c r="T342" s="384"/>
      <c r="U342" s="384"/>
      <c r="V342" s="384"/>
      <c r="W342" s="384"/>
      <c r="X342" s="384"/>
      <c r="Y342" s="384"/>
      <c r="Z342" s="384"/>
      <c r="AA342" s="384"/>
      <c r="AB342" s="384"/>
      <c r="AC342" s="384"/>
      <c r="AD342" s="384"/>
      <c r="AE342" s="384"/>
      <c r="AF342" s="384"/>
      <c r="AG342" s="384"/>
      <c r="AH342" s="384"/>
      <c r="AI342" s="384"/>
      <c r="AJ342" s="384"/>
      <c r="AK342" s="384"/>
      <c r="AL342" s="384"/>
      <c r="AM342" s="384"/>
      <c r="AN342" s="384"/>
      <c r="AO342" s="384"/>
      <c r="AP342" s="384"/>
      <c r="AQ342" s="384"/>
      <c r="AR342" s="384"/>
      <c r="AS342" s="384"/>
      <c r="AT342" s="384"/>
      <c r="AU342" s="384"/>
      <c r="AV342" s="384"/>
      <c r="AW342" s="384"/>
      <c r="AX342" s="384"/>
      <c r="AY342" s="384"/>
      <c r="AZ342" s="384"/>
      <c r="BA342" s="384"/>
      <c r="BB342" s="384"/>
      <c r="BC342" s="384"/>
      <c r="BD342" s="384"/>
      <c r="BE342" s="384"/>
      <c r="BF342" s="384"/>
      <c r="BG342" s="384"/>
      <c r="BH342" s="384"/>
      <c r="BI342" s="384"/>
      <c r="BJ342" s="384"/>
      <c r="BK342" s="384"/>
      <c r="BL342" s="384"/>
      <c r="BM342" s="384"/>
      <c r="BN342" s="384"/>
      <c r="BO342" s="384"/>
      <c r="BP342" s="384"/>
      <c r="BQ342" s="384"/>
      <c r="BR342" s="384"/>
      <c r="BS342" s="384"/>
      <c r="BT342" s="384"/>
      <c r="BU342" s="384"/>
      <c r="BV342" s="384"/>
      <c r="BW342" s="384"/>
      <c r="BX342" s="384"/>
      <c r="BY342" s="384"/>
      <c r="BZ342" s="384"/>
      <c r="CA342" s="384"/>
      <c r="CB342" s="384"/>
      <c r="CC342" s="384"/>
      <c r="CD342" s="384"/>
      <c r="CE342" s="384"/>
      <c r="CF342" s="384"/>
      <c r="CG342" s="384"/>
      <c r="CH342" s="384"/>
      <c r="CI342" s="384"/>
      <c r="CJ342" s="384"/>
      <c r="CK342" s="384"/>
      <c r="CL342" s="384"/>
      <c r="CM342" s="384"/>
      <c r="CN342" s="384"/>
      <c r="CO342" s="384"/>
      <c r="CP342" s="384"/>
      <c r="CQ342" s="384"/>
      <c r="CR342" s="384"/>
      <c r="CS342" s="384"/>
      <c r="CT342" s="384"/>
      <c r="CU342" s="384"/>
      <c r="CV342" s="384"/>
      <c r="CW342" s="384"/>
      <c r="CX342" s="384"/>
      <c r="CY342" s="384"/>
      <c r="CZ342" s="384"/>
      <c r="DA342" s="384"/>
      <c r="DB342" s="384"/>
      <c r="DC342" s="384"/>
      <c r="DD342" s="384"/>
      <c r="DE342" s="384"/>
      <c r="DF342" s="384"/>
      <c r="DG342" s="384"/>
      <c r="DH342" s="384"/>
      <c r="DI342" s="384"/>
      <c r="DJ342" s="384"/>
      <c r="DK342" s="384"/>
      <c r="DL342" s="384"/>
      <c r="DM342" s="384"/>
      <c r="DN342" s="384"/>
      <c r="DO342" s="384"/>
      <c r="DP342" s="384"/>
      <c r="DQ342" s="384"/>
      <c r="DR342" s="384"/>
      <c r="DS342" s="384"/>
      <c r="DT342" s="384"/>
      <c r="DU342" s="384"/>
      <c r="DV342" s="384"/>
      <c r="DW342" s="384"/>
      <c r="DX342" s="384"/>
      <c r="DY342" s="384"/>
      <c r="DZ342" s="384"/>
      <c r="EA342" s="384"/>
      <c r="EB342" s="384"/>
      <c r="EC342" s="384"/>
      <c r="ED342" s="384"/>
      <c r="EE342" s="384"/>
      <c r="EF342" s="384"/>
      <c r="EG342" s="384"/>
      <c r="EH342" s="384"/>
      <c r="EI342" s="384"/>
      <c r="EJ342" s="384"/>
      <c r="EK342" s="384"/>
      <c r="EL342" s="384"/>
      <c r="EM342" s="384"/>
      <c r="EN342" s="384"/>
      <c r="EO342" s="384"/>
      <c r="EP342" s="384"/>
      <c r="EQ342" s="384"/>
      <c r="ER342" s="384"/>
      <c r="ES342" s="384"/>
      <c r="ET342" s="384"/>
      <c r="EU342" s="384"/>
      <c r="EV342" s="384"/>
      <c r="EW342" s="384"/>
      <c r="EX342" s="384"/>
      <c r="EY342" s="384"/>
      <c r="EZ342" s="384"/>
      <c r="FA342" s="384"/>
      <c r="FB342" s="384"/>
      <c r="FC342" s="384"/>
      <c r="FD342" s="384"/>
      <c r="FE342" s="384"/>
      <c r="FF342" s="384"/>
      <c r="FG342" s="384"/>
      <c r="FH342" s="384"/>
      <c r="FI342" s="384"/>
      <c r="FJ342" s="384"/>
      <c r="FK342" s="384"/>
      <c r="FL342" s="384"/>
      <c r="FM342" s="384"/>
      <c r="FN342" s="384"/>
      <c r="FO342" s="384"/>
      <c r="FP342" s="384"/>
      <c r="FQ342" s="384"/>
      <c r="FR342" s="384"/>
      <c r="FS342" s="384"/>
      <c r="FT342" s="384"/>
      <c r="FU342" s="384"/>
      <c r="FV342" s="384"/>
      <c r="FW342" s="384"/>
      <c r="FX342" s="384"/>
      <c r="FY342" s="384"/>
      <c r="FZ342" s="384"/>
      <c r="GA342" s="384"/>
      <c r="GB342" s="384"/>
      <c r="GC342" s="384"/>
      <c r="GD342" s="384"/>
      <c r="GE342" s="384"/>
      <c r="GF342" s="384"/>
      <c r="GG342" s="384"/>
      <c r="GH342" s="384"/>
      <c r="GI342" s="384"/>
      <c r="GJ342" s="384"/>
      <c r="GK342" s="384"/>
      <c r="GL342" s="384"/>
      <c r="GM342" s="384"/>
      <c r="GN342" s="384"/>
      <c r="GO342" s="384"/>
      <c r="GP342" s="384"/>
      <c r="GQ342" s="384"/>
      <c r="GR342" s="384"/>
      <c r="GS342" s="384"/>
      <c r="GT342" s="384"/>
      <c r="GU342" s="384"/>
      <c r="GV342" s="384"/>
      <c r="GW342" s="384"/>
      <c r="GX342" s="384"/>
      <c r="GY342" s="384"/>
      <c r="GZ342" s="384"/>
      <c r="HA342" s="384"/>
      <c r="HB342" s="384"/>
      <c r="HC342" s="384"/>
      <c r="HD342" s="384"/>
      <c r="HE342" s="384"/>
      <c r="HF342" s="384"/>
      <c r="HG342" s="384"/>
      <c r="HH342" s="384"/>
      <c r="HI342" s="384"/>
      <c r="HJ342" s="384"/>
      <c r="HK342" s="384"/>
      <c r="HL342" s="384"/>
      <c r="HM342" s="384"/>
      <c r="HN342" s="384"/>
      <c r="HO342" s="384"/>
      <c r="HP342" s="384"/>
      <c r="HQ342" s="384"/>
      <c r="HR342" s="384"/>
      <c r="HS342" s="384"/>
      <c r="HT342" s="384"/>
      <c r="HU342" s="384"/>
      <c r="HV342" s="384"/>
      <c r="HW342" s="384"/>
      <c r="HX342" s="384"/>
      <c r="HY342" s="384"/>
      <c r="HZ342" s="384"/>
      <c r="IA342" s="384"/>
      <c r="IB342" s="384"/>
      <c r="IC342" s="384"/>
      <c r="ID342" s="384"/>
      <c r="IE342" s="384"/>
      <c r="IF342" s="384"/>
      <c r="IG342" s="384"/>
      <c r="IH342" s="384"/>
      <c r="II342" s="384"/>
      <c r="IJ342" s="384"/>
      <c r="IK342" s="384"/>
      <c r="IL342" s="384"/>
      <c r="IM342" s="384"/>
      <c r="IN342" s="384"/>
      <c r="IO342" s="384"/>
      <c r="IP342" s="384"/>
    </row>
    <row r="343" spans="1:250" s="399" customFormat="1" ht="12.75">
      <c r="A343" s="418"/>
      <c r="B343" s="419"/>
      <c r="C343" s="420"/>
      <c r="D343" s="420"/>
      <c r="E343" s="421"/>
      <c r="F343" s="421"/>
      <c r="G343" s="384"/>
      <c r="H343" s="384"/>
      <c r="I343" s="394"/>
      <c r="J343" s="384"/>
      <c r="K343" s="384"/>
      <c r="L343" s="384"/>
      <c r="M343" s="384"/>
      <c r="N343" s="384"/>
      <c r="O343" s="384"/>
      <c r="P343" s="384"/>
      <c r="Q343" s="384"/>
      <c r="R343" s="384"/>
      <c r="S343" s="384"/>
      <c r="T343" s="384"/>
      <c r="U343" s="384"/>
      <c r="V343" s="384"/>
      <c r="W343" s="384"/>
      <c r="X343" s="384"/>
      <c r="Y343" s="384"/>
      <c r="Z343" s="384"/>
      <c r="AA343" s="384"/>
      <c r="AB343" s="384"/>
      <c r="AC343" s="384"/>
      <c r="AD343" s="384"/>
      <c r="AE343" s="384"/>
      <c r="AF343" s="384"/>
      <c r="AG343" s="384"/>
      <c r="AH343" s="384"/>
      <c r="AI343" s="384"/>
      <c r="AJ343" s="384"/>
      <c r="AK343" s="384"/>
      <c r="AL343" s="384"/>
      <c r="AM343" s="384"/>
      <c r="AN343" s="384"/>
      <c r="AO343" s="384"/>
      <c r="AP343" s="384"/>
      <c r="AQ343" s="384"/>
      <c r="AR343" s="384"/>
      <c r="AS343" s="384"/>
      <c r="AT343" s="384"/>
      <c r="AU343" s="384"/>
      <c r="AV343" s="384"/>
      <c r="AW343" s="384"/>
      <c r="AX343" s="384"/>
      <c r="AY343" s="384"/>
      <c r="AZ343" s="384"/>
      <c r="BA343" s="384"/>
      <c r="BB343" s="384"/>
      <c r="BC343" s="384"/>
      <c r="BD343" s="384"/>
      <c r="BE343" s="384"/>
      <c r="BF343" s="384"/>
      <c r="BG343" s="384"/>
      <c r="BH343" s="384"/>
      <c r="BI343" s="384"/>
      <c r="BJ343" s="384"/>
      <c r="BK343" s="384"/>
      <c r="BL343" s="384"/>
      <c r="BM343" s="384"/>
      <c r="BN343" s="384"/>
      <c r="BO343" s="384"/>
      <c r="BP343" s="384"/>
      <c r="BQ343" s="384"/>
      <c r="BR343" s="384"/>
      <c r="BS343" s="384"/>
      <c r="BT343" s="384"/>
      <c r="BU343" s="384"/>
      <c r="BV343" s="384"/>
      <c r="BW343" s="384"/>
      <c r="BX343" s="384"/>
      <c r="BY343" s="384"/>
      <c r="BZ343" s="384"/>
      <c r="CA343" s="384"/>
      <c r="CB343" s="384"/>
      <c r="CC343" s="384"/>
      <c r="CD343" s="384"/>
      <c r="CE343" s="384"/>
      <c r="CF343" s="384"/>
      <c r="CG343" s="384"/>
      <c r="CH343" s="384"/>
      <c r="CI343" s="384"/>
      <c r="CJ343" s="384"/>
      <c r="CK343" s="384"/>
      <c r="CL343" s="384"/>
      <c r="CM343" s="384"/>
      <c r="CN343" s="384"/>
      <c r="CO343" s="384"/>
      <c r="CP343" s="384"/>
      <c r="CQ343" s="384"/>
      <c r="CR343" s="384"/>
      <c r="CS343" s="384"/>
      <c r="CT343" s="384"/>
      <c r="CU343" s="384"/>
      <c r="CV343" s="384"/>
      <c r="CW343" s="384"/>
      <c r="CX343" s="384"/>
      <c r="CY343" s="384"/>
      <c r="CZ343" s="384"/>
      <c r="DA343" s="384"/>
      <c r="DB343" s="384"/>
      <c r="DC343" s="384"/>
      <c r="DD343" s="384"/>
      <c r="DE343" s="384"/>
      <c r="DF343" s="384"/>
      <c r="DG343" s="384"/>
      <c r="DH343" s="384"/>
      <c r="DI343" s="384"/>
      <c r="DJ343" s="384"/>
      <c r="DK343" s="384"/>
      <c r="DL343" s="384"/>
      <c r="DM343" s="384"/>
      <c r="DN343" s="384"/>
      <c r="DO343" s="384"/>
      <c r="DP343" s="384"/>
      <c r="DQ343" s="384"/>
      <c r="DR343" s="384"/>
      <c r="DS343" s="384"/>
      <c r="DT343" s="384"/>
      <c r="DU343" s="384"/>
      <c r="DV343" s="384"/>
      <c r="DW343" s="384"/>
      <c r="DX343" s="384"/>
      <c r="DY343" s="384"/>
      <c r="DZ343" s="384"/>
      <c r="EA343" s="384"/>
      <c r="EB343" s="384"/>
      <c r="EC343" s="384"/>
      <c r="ED343" s="384"/>
      <c r="EE343" s="384"/>
      <c r="EF343" s="384"/>
      <c r="EG343" s="384"/>
      <c r="EH343" s="384"/>
      <c r="EI343" s="384"/>
      <c r="EJ343" s="384"/>
      <c r="EK343" s="384"/>
      <c r="EL343" s="384"/>
      <c r="EM343" s="384"/>
      <c r="EN343" s="384"/>
      <c r="EO343" s="384"/>
      <c r="EP343" s="384"/>
      <c r="EQ343" s="384"/>
      <c r="ER343" s="384"/>
      <c r="ES343" s="384"/>
      <c r="ET343" s="384"/>
      <c r="EU343" s="384"/>
      <c r="EV343" s="384"/>
      <c r="EW343" s="384"/>
      <c r="EX343" s="384"/>
      <c r="EY343" s="384"/>
      <c r="EZ343" s="384"/>
      <c r="FA343" s="384"/>
      <c r="FB343" s="384"/>
      <c r="FC343" s="384"/>
      <c r="FD343" s="384"/>
      <c r="FE343" s="384"/>
      <c r="FF343" s="384"/>
      <c r="FG343" s="384"/>
      <c r="FH343" s="384"/>
      <c r="FI343" s="384"/>
      <c r="FJ343" s="384"/>
      <c r="FK343" s="384"/>
      <c r="FL343" s="384"/>
      <c r="FM343" s="384"/>
      <c r="FN343" s="384"/>
      <c r="FO343" s="384"/>
      <c r="FP343" s="384"/>
      <c r="FQ343" s="384"/>
      <c r="FR343" s="384"/>
      <c r="FS343" s="384"/>
      <c r="FT343" s="384"/>
      <c r="FU343" s="384"/>
      <c r="FV343" s="384"/>
      <c r="FW343" s="384"/>
      <c r="FX343" s="384"/>
      <c r="FY343" s="384"/>
      <c r="FZ343" s="384"/>
      <c r="GA343" s="384"/>
      <c r="GB343" s="384"/>
      <c r="GC343" s="384"/>
      <c r="GD343" s="384"/>
      <c r="GE343" s="384"/>
      <c r="GF343" s="384"/>
      <c r="GG343" s="384"/>
      <c r="GH343" s="384"/>
      <c r="GI343" s="384"/>
      <c r="GJ343" s="384"/>
      <c r="GK343" s="384"/>
      <c r="GL343" s="384"/>
      <c r="GM343" s="384"/>
      <c r="GN343" s="384"/>
      <c r="GO343" s="384"/>
      <c r="GP343" s="384"/>
      <c r="GQ343" s="384"/>
      <c r="GR343" s="384"/>
      <c r="GS343" s="384"/>
      <c r="GT343" s="384"/>
      <c r="GU343" s="384"/>
      <c r="GV343" s="384"/>
      <c r="GW343" s="384"/>
      <c r="GX343" s="384"/>
      <c r="GY343" s="384"/>
      <c r="GZ343" s="384"/>
      <c r="HA343" s="384"/>
      <c r="HB343" s="384"/>
      <c r="HC343" s="384"/>
      <c r="HD343" s="384"/>
      <c r="HE343" s="384"/>
      <c r="HF343" s="384"/>
      <c r="HG343" s="384"/>
      <c r="HH343" s="384"/>
      <c r="HI343" s="384"/>
      <c r="HJ343" s="384"/>
      <c r="HK343" s="384"/>
      <c r="HL343" s="384"/>
      <c r="HM343" s="384"/>
      <c r="HN343" s="384"/>
      <c r="HO343" s="384"/>
      <c r="HP343" s="384"/>
      <c r="HQ343" s="384"/>
      <c r="HR343" s="384"/>
      <c r="HS343" s="384"/>
      <c r="HT343" s="384"/>
      <c r="HU343" s="384"/>
      <c r="HV343" s="384"/>
      <c r="HW343" s="384"/>
      <c r="HX343" s="384"/>
      <c r="HY343" s="384"/>
      <c r="HZ343" s="384"/>
      <c r="IA343" s="384"/>
      <c r="IB343" s="384"/>
      <c r="IC343" s="384"/>
      <c r="ID343" s="384"/>
      <c r="IE343" s="384"/>
      <c r="IF343" s="384"/>
      <c r="IG343" s="384"/>
      <c r="IH343" s="384"/>
      <c r="II343" s="384"/>
      <c r="IJ343" s="384"/>
      <c r="IK343" s="384"/>
      <c r="IL343" s="384"/>
      <c r="IM343" s="384"/>
      <c r="IN343" s="384"/>
      <c r="IO343" s="384"/>
      <c r="IP343" s="384"/>
    </row>
    <row r="344" spans="1:250" s="399" customFormat="1" ht="12.75">
      <c r="A344" s="418"/>
      <c r="B344" s="419"/>
      <c r="C344" s="420"/>
      <c r="D344" s="420"/>
      <c r="E344" s="421"/>
      <c r="F344" s="421"/>
      <c r="G344" s="384"/>
      <c r="H344" s="384"/>
      <c r="I344" s="394"/>
      <c r="J344" s="384"/>
      <c r="K344" s="384"/>
      <c r="L344" s="384"/>
      <c r="M344" s="384"/>
      <c r="N344" s="384"/>
      <c r="O344" s="384"/>
      <c r="P344" s="384"/>
      <c r="Q344" s="384"/>
      <c r="R344" s="384"/>
      <c r="S344" s="384"/>
      <c r="T344" s="384"/>
      <c r="U344" s="384"/>
      <c r="V344" s="384"/>
      <c r="W344" s="384"/>
      <c r="X344" s="384"/>
      <c r="Y344" s="384"/>
      <c r="Z344" s="384"/>
      <c r="AA344" s="384"/>
      <c r="AB344" s="384"/>
      <c r="AC344" s="384"/>
      <c r="AD344" s="384"/>
      <c r="AE344" s="384"/>
      <c r="AF344" s="384"/>
      <c r="AG344" s="384"/>
      <c r="AH344" s="384"/>
      <c r="AI344" s="384"/>
      <c r="AJ344" s="384"/>
      <c r="AK344" s="384"/>
      <c r="AL344" s="384"/>
      <c r="AM344" s="384"/>
      <c r="AN344" s="384"/>
      <c r="AO344" s="384"/>
      <c r="AP344" s="384"/>
      <c r="AQ344" s="384"/>
      <c r="AR344" s="384"/>
      <c r="AS344" s="384"/>
      <c r="AT344" s="384"/>
      <c r="AU344" s="384"/>
      <c r="AV344" s="384"/>
      <c r="AW344" s="384"/>
      <c r="AX344" s="384"/>
      <c r="AY344" s="384"/>
      <c r="AZ344" s="384"/>
      <c r="BA344" s="384"/>
      <c r="BB344" s="384"/>
      <c r="BC344" s="384"/>
      <c r="BD344" s="384"/>
      <c r="BE344" s="384"/>
      <c r="BF344" s="384"/>
      <c r="BG344" s="384"/>
      <c r="BH344" s="384"/>
      <c r="BI344" s="384"/>
      <c r="BJ344" s="384"/>
      <c r="BK344" s="384"/>
      <c r="BL344" s="384"/>
      <c r="BM344" s="384"/>
      <c r="BN344" s="384"/>
      <c r="BO344" s="384"/>
      <c r="BP344" s="384"/>
      <c r="BQ344" s="384"/>
      <c r="BR344" s="384"/>
      <c r="BS344" s="384"/>
      <c r="BT344" s="384"/>
      <c r="BU344" s="384"/>
      <c r="BV344" s="384"/>
      <c r="BW344" s="384"/>
      <c r="BX344" s="384"/>
      <c r="BY344" s="384"/>
      <c r="BZ344" s="384"/>
      <c r="CA344" s="384"/>
      <c r="CB344" s="384"/>
      <c r="CC344" s="384"/>
      <c r="CD344" s="384"/>
      <c r="CE344" s="384"/>
      <c r="CF344" s="384"/>
      <c r="CG344" s="384"/>
      <c r="CH344" s="384"/>
      <c r="CI344" s="384"/>
      <c r="CJ344" s="384"/>
      <c r="CK344" s="384"/>
      <c r="CL344" s="384"/>
      <c r="CM344" s="384"/>
      <c r="CN344" s="384"/>
      <c r="CO344" s="384"/>
      <c r="CP344" s="384"/>
      <c r="CQ344" s="384"/>
      <c r="CR344" s="384"/>
      <c r="CS344" s="384"/>
      <c r="CT344" s="384"/>
      <c r="CU344" s="384"/>
      <c r="CV344" s="384"/>
      <c r="CW344" s="384"/>
      <c r="CX344" s="384"/>
      <c r="CY344" s="384"/>
      <c r="CZ344" s="384"/>
      <c r="DA344" s="384"/>
      <c r="DB344" s="384"/>
      <c r="DC344" s="384"/>
      <c r="DD344" s="384"/>
      <c r="DE344" s="384"/>
      <c r="DF344" s="384"/>
      <c r="DG344" s="384"/>
      <c r="DH344" s="384"/>
      <c r="DI344" s="384"/>
      <c r="DJ344" s="384"/>
      <c r="DK344" s="384"/>
      <c r="DL344" s="384"/>
      <c r="DM344" s="384"/>
      <c r="DN344" s="384"/>
      <c r="DO344" s="384"/>
      <c r="DP344" s="384"/>
      <c r="DQ344" s="384"/>
      <c r="DR344" s="384"/>
      <c r="DS344" s="384"/>
      <c r="DT344" s="384"/>
      <c r="DU344" s="384"/>
      <c r="DV344" s="384"/>
      <c r="DW344" s="384"/>
      <c r="DX344" s="384"/>
      <c r="DY344" s="384"/>
      <c r="DZ344" s="384"/>
      <c r="EA344" s="384"/>
      <c r="EB344" s="384"/>
      <c r="EC344" s="384"/>
      <c r="ED344" s="384"/>
      <c r="EE344" s="384"/>
      <c r="EF344" s="384"/>
      <c r="EG344" s="384"/>
      <c r="EH344" s="384"/>
      <c r="EI344" s="384"/>
      <c r="EJ344" s="384"/>
      <c r="EK344" s="384"/>
      <c r="EL344" s="384"/>
      <c r="EM344" s="384"/>
      <c r="EN344" s="384"/>
      <c r="EO344" s="384"/>
      <c r="EP344" s="384"/>
      <c r="EQ344" s="384"/>
      <c r="ER344" s="384"/>
      <c r="ES344" s="384"/>
      <c r="ET344" s="384"/>
      <c r="EU344" s="384"/>
      <c r="EV344" s="384"/>
      <c r="EW344" s="384"/>
      <c r="EX344" s="384"/>
      <c r="EY344" s="384"/>
      <c r="EZ344" s="384"/>
      <c r="FA344" s="384"/>
      <c r="FB344" s="384"/>
      <c r="FC344" s="384"/>
      <c r="FD344" s="384"/>
      <c r="FE344" s="384"/>
      <c r="FF344" s="384"/>
      <c r="FG344" s="384"/>
      <c r="FH344" s="384"/>
      <c r="FI344" s="384"/>
      <c r="FJ344" s="384"/>
      <c r="FK344" s="384"/>
      <c r="FL344" s="384"/>
      <c r="FM344" s="384"/>
      <c r="FN344" s="384"/>
      <c r="FO344" s="384"/>
      <c r="FP344" s="384"/>
      <c r="FQ344" s="384"/>
      <c r="FR344" s="384"/>
      <c r="FS344" s="384"/>
      <c r="FT344" s="384"/>
      <c r="FU344" s="384"/>
      <c r="FV344" s="384"/>
      <c r="FW344" s="384"/>
      <c r="FX344" s="384"/>
      <c r="FY344" s="384"/>
      <c r="FZ344" s="384"/>
      <c r="GA344" s="384"/>
      <c r="GB344" s="384"/>
      <c r="GC344" s="384"/>
      <c r="GD344" s="384"/>
      <c r="GE344" s="384"/>
      <c r="GF344" s="384"/>
      <c r="GG344" s="384"/>
      <c r="GH344" s="384"/>
      <c r="GI344" s="384"/>
      <c r="GJ344" s="384"/>
      <c r="GK344" s="384"/>
      <c r="GL344" s="384"/>
      <c r="GM344" s="384"/>
      <c r="GN344" s="384"/>
      <c r="GO344" s="384"/>
      <c r="GP344" s="384"/>
      <c r="GQ344" s="384"/>
      <c r="GR344" s="384"/>
      <c r="GS344" s="384"/>
      <c r="GT344" s="384"/>
      <c r="GU344" s="384"/>
      <c r="GV344" s="384"/>
      <c r="GW344" s="384"/>
      <c r="GX344" s="384"/>
      <c r="GY344" s="384"/>
      <c r="GZ344" s="384"/>
      <c r="HA344" s="384"/>
      <c r="HB344" s="384"/>
      <c r="HC344" s="384"/>
      <c r="HD344" s="384"/>
      <c r="HE344" s="384"/>
      <c r="HF344" s="384"/>
      <c r="HG344" s="384"/>
      <c r="HH344" s="384"/>
      <c r="HI344" s="384"/>
      <c r="HJ344" s="384"/>
      <c r="HK344" s="384"/>
      <c r="HL344" s="384"/>
      <c r="HM344" s="384"/>
      <c r="HN344" s="384"/>
      <c r="HO344" s="384"/>
      <c r="HP344" s="384"/>
      <c r="HQ344" s="384"/>
      <c r="HR344" s="384"/>
      <c r="HS344" s="384"/>
      <c r="HT344" s="384"/>
      <c r="HU344" s="384"/>
      <c r="HV344" s="384"/>
      <c r="HW344" s="384"/>
      <c r="HX344" s="384"/>
      <c r="HY344" s="384"/>
      <c r="HZ344" s="384"/>
      <c r="IA344" s="384"/>
      <c r="IB344" s="384"/>
      <c r="IC344" s="384"/>
      <c r="ID344" s="384"/>
      <c r="IE344" s="384"/>
      <c r="IF344" s="384"/>
      <c r="IG344" s="384"/>
      <c r="IH344" s="384"/>
      <c r="II344" s="384"/>
      <c r="IJ344" s="384"/>
      <c r="IK344" s="384"/>
      <c r="IL344" s="384"/>
      <c r="IM344" s="384"/>
      <c r="IN344" s="384"/>
      <c r="IO344" s="384"/>
      <c r="IP344" s="384"/>
    </row>
    <row r="345" spans="1:250" s="399" customFormat="1" ht="12.75">
      <c r="A345" s="418"/>
      <c r="B345" s="419"/>
      <c r="C345" s="420"/>
      <c r="D345" s="420"/>
      <c r="E345" s="421"/>
      <c r="F345" s="421"/>
      <c r="G345" s="384"/>
      <c r="H345" s="384"/>
      <c r="I345" s="394"/>
      <c r="J345" s="384"/>
      <c r="K345" s="384"/>
      <c r="L345" s="384"/>
      <c r="M345" s="384"/>
      <c r="N345" s="384"/>
      <c r="O345" s="384"/>
      <c r="P345" s="384"/>
      <c r="Q345" s="384"/>
      <c r="R345" s="384"/>
      <c r="S345" s="384"/>
      <c r="T345" s="384"/>
      <c r="U345" s="384"/>
      <c r="V345" s="384"/>
      <c r="W345" s="384"/>
      <c r="X345" s="384"/>
      <c r="Y345" s="384"/>
      <c r="Z345" s="384"/>
      <c r="AA345" s="384"/>
      <c r="AB345" s="384"/>
      <c r="AC345" s="384"/>
      <c r="AD345" s="384"/>
      <c r="AE345" s="384"/>
      <c r="AF345" s="384"/>
      <c r="AG345" s="384"/>
      <c r="AH345" s="384"/>
      <c r="AI345" s="384"/>
      <c r="AJ345" s="384"/>
      <c r="AK345" s="384"/>
      <c r="AL345" s="384"/>
      <c r="AM345" s="384"/>
      <c r="AN345" s="384"/>
      <c r="AO345" s="384"/>
      <c r="AP345" s="384"/>
      <c r="AQ345" s="384"/>
      <c r="AR345" s="384"/>
      <c r="AS345" s="384"/>
      <c r="AT345" s="384"/>
      <c r="AU345" s="384"/>
      <c r="AV345" s="384"/>
      <c r="AW345" s="384"/>
      <c r="AX345" s="384"/>
      <c r="AY345" s="384"/>
      <c r="AZ345" s="384"/>
      <c r="BA345" s="384"/>
      <c r="BB345" s="384"/>
      <c r="BC345" s="384"/>
      <c r="BD345" s="384"/>
      <c r="BE345" s="384"/>
      <c r="BF345" s="384"/>
      <c r="BG345" s="384"/>
      <c r="BH345" s="384"/>
      <c r="BI345" s="384"/>
      <c r="BJ345" s="384"/>
      <c r="BK345" s="384"/>
      <c r="BL345" s="384"/>
      <c r="BM345" s="384"/>
      <c r="BN345" s="384"/>
      <c r="BO345" s="384"/>
      <c r="BP345" s="384"/>
      <c r="BQ345" s="384"/>
      <c r="BR345" s="384"/>
      <c r="BS345" s="384"/>
      <c r="BT345" s="384"/>
      <c r="BU345" s="384"/>
      <c r="BV345" s="384"/>
      <c r="BW345" s="384"/>
      <c r="BX345" s="384"/>
      <c r="BY345" s="384"/>
      <c r="BZ345" s="384"/>
      <c r="CA345" s="384"/>
      <c r="CB345" s="384"/>
      <c r="CC345" s="384"/>
      <c r="CD345" s="384"/>
      <c r="CE345" s="384"/>
      <c r="CF345" s="384"/>
      <c r="CG345" s="384"/>
      <c r="CH345" s="384"/>
      <c r="CI345" s="384"/>
      <c r="CJ345" s="384"/>
      <c r="CK345" s="384"/>
      <c r="CL345" s="384"/>
      <c r="CM345" s="384"/>
      <c r="CN345" s="384"/>
      <c r="CO345" s="384"/>
      <c r="CP345" s="384"/>
      <c r="CQ345" s="384"/>
      <c r="CR345" s="384"/>
      <c r="CS345" s="384"/>
      <c r="CT345" s="384"/>
      <c r="CU345" s="384"/>
      <c r="CV345" s="384"/>
      <c r="CW345" s="384"/>
      <c r="CX345" s="384"/>
      <c r="CY345" s="384"/>
      <c r="CZ345" s="384"/>
      <c r="DA345" s="384"/>
      <c r="DB345" s="384"/>
      <c r="DC345" s="384"/>
      <c r="DD345" s="384"/>
      <c r="DE345" s="384"/>
      <c r="DF345" s="384"/>
      <c r="DG345" s="384"/>
      <c r="DH345" s="384"/>
      <c r="DI345" s="384"/>
      <c r="DJ345" s="384"/>
      <c r="DK345" s="384"/>
      <c r="DL345" s="384"/>
      <c r="DM345" s="384"/>
      <c r="DN345" s="384"/>
      <c r="DO345" s="384"/>
      <c r="DP345" s="384"/>
      <c r="DQ345" s="384"/>
      <c r="DR345" s="384"/>
      <c r="DS345" s="384"/>
      <c r="DT345" s="384"/>
      <c r="DU345" s="384"/>
      <c r="DV345" s="384"/>
      <c r="DW345" s="384"/>
      <c r="DX345" s="384"/>
      <c r="DY345" s="384"/>
      <c r="DZ345" s="384"/>
      <c r="EA345" s="384"/>
      <c r="EB345" s="384"/>
      <c r="EC345" s="384"/>
      <c r="ED345" s="384"/>
      <c r="EE345" s="384"/>
      <c r="EF345" s="384"/>
      <c r="EG345" s="384"/>
      <c r="EH345" s="384"/>
      <c r="EI345" s="384"/>
      <c r="EJ345" s="384"/>
      <c r="EK345" s="384"/>
      <c r="EL345" s="384"/>
      <c r="EM345" s="384"/>
      <c r="EN345" s="384"/>
      <c r="EO345" s="384"/>
      <c r="EP345" s="384"/>
      <c r="EQ345" s="384"/>
      <c r="ER345" s="384"/>
      <c r="ES345" s="384"/>
      <c r="ET345" s="384"/>
      <c r="EU345" s="384"/>
      <c r="EV345" s="384"/>
      <c r="EW345" s="384"/>
      <c r="EX345" s="384"/>
      <c r="EY345" s="384"/>
      <c r="EZ345" s="384"/>
      <c r="FA345" s="384"/>
      <c r="FB345" s="384"/>
      <c r="FC345" s="384"/>
      <c r="FD345" s="384"/>
      <c r="FE345" s="384"/>
      <c r="FF345" s="384"/>
      <c r="FG345" s="384"/>
      <c r="FH345" s="384"/>
      <c r="FI345" s="384"/>
      <c r="FJ345" s="384"/>
      <c r="FK345" s="384"/>
      <c r="FL345" s="384"/>
      <c r="FM345" s="384"/>
      <c r="FN345" s="384"/>
      <c r="FO345" s="384"/>
      <c r="FP345" s="384"/>
      <c r="FQ345" s="384"/>
      <c r="FR345" s="384"/>
      <c r="FS345" s="384"/>
      <c r="FT345" s="384"/>
      <c r="FU345" s="384"/>
      <c r="FV345" s="384"/>
      <c r="FW345" s="384"/>
      <c r="FX345" s="384"/>
      <c r="FY345" s="384"/>
      <c r="FZ345" s="384"/>
      <c r="GA345" s="384"/>
      <c r="GB345" s="384"/>
      <c r="GC345" s="384"/>
      <c r="GD345" s="384"/>
      <c r="GE345" s="384"/>
      <c r="GF345" s="384"/>
      <c r="GG345" s="384"/>
      <c r="GH345" s="384"/>
      <c r="GI345" s="384"/>
      <c r="GJ345" s="384"/>
      <c r="GK345" s="384"/>
      <c r="GL345" s="384"/>
      <c r="GM345" s="384"/>
      <c r="GN345" s="384"/>
      <c r="GO345" s="384"/>
      <c r="GP345" s="384"/>
      <c r="GQ345" s="384"/>
      <c r="GR345" s="384"/>
      <c r="GS345" s="384"/>
      <c r="GT345" s="384"/>
      <c r="GU345" s="384"/>
      <c r="GV345" s="384"/>
      <c r="GW345" s="384"/>
      <c r="GX345" s="384"/>
      <c r="GY345" s="384"/>
      <c r="GZ345" s="384"/>
      <c r="HA345" s="384"/>
      <c r="HB345" s="384"/>
      <c r="HC345" s="384"/>
      <c r="HD345" s="384"/>
      <c r="HE345" s="384"/>
      <c r="HF345" s="384"/>
      <c r="HG345" s="384"/>
      <c r="HH345" s="384"/>
      <c r="HI345" s="384"/>
      <c r="HJ345" s="384"/>
      <c r="HK345" s="384"/>
      <c r="HL345" s="384"/>
      <c r="HM345" s="384"/>
      <c r="HN345" s="384"/>
      <c r="HO345" s="384"/>
      <c r="HP345" s="384"/>
      <c r="HQ345" s="384"/>
      <c r="HR345" s="384"/>
      <c r="HS345" s="384"/>
      <c r="HT345" s="384"/>
      <c r="HU345" s="384"/>
      <c r="HV345" s="384"/>
      <c r="HW345" s="384"/>
      <c r="HX345" s="384"/>
      <c r="HY345" s="384"/>
      <c r="HZ345" s="384"/>
      <c r="IA345" s="384"/>
      <c r="IB345" s="384"/>
      <c r="IC345" s="384"/>
      <c r="ID345" s="384"/>
      <c r="IE345" s="384"/>
      <c r="IF345" s="384"/>
      <c r="IG345" s="384"/>
      <c r="IH345" s="384"/>
      <c r="II345" s="384"/>
      <c r="IJ345" s="384"/>
      <c r="IK345" s="384"/>
      <c r="IL345" s="384"/>
      <c r="IM345" s="384"/>
      <c r="IN345" s="384"/>
      <c r="IO345" s="384"/>
      <c r="IP345" s="384"/>
    </row>
    <row r="346" spans="1:250" s="399" customFormat="1" ht="18.75" customHeight="1">
      <c r="A346" s="418"/>
      <c r="B346" s="419"/>
      <c r="C346" s="420"/>
      <c r="D346" s="420"/>
      <c r="E346" s="421"/>
      <c r="F346" s="421"/>
      <c r="G346" s="384"/>
      <c r="H346" s="384"/>
      <c r="I346" s="394"/>
      <c r="J346" s="384"/>
      <c r="K346" s="384"/>
      <c r="L346" s="384"/>
      <c r="M346" s="384"/>
      <c r="N346" s="384"/>
      <c r="O346" s="384"/>
      <c r="P346" s="384"/>
      <c r="Q346" s="384"/>
      <c r="R346" s="384"/>
      <c r="S346" s="384"/>
      <c r="T346" s="384"/>
      <c r="U346" s="384"/>
      <c r="V346" s="384"/>
      <c r="W346" s="384"/>
      <c r="X346" s="384"/>
      <c r="Y346" s="384"/>
      <c r="Z346" s="384"/>
      <c r="AA346" s="384"/>
      <c r="AB346" s="384"/>
      <c r="AC346" s="384"/>
      <c r="AD346" s="384"/>
      <c r="AE346" s="384"/>
      <c r="AF346" s="384"/>
      <c r="AG346" s="384"/>
      <c r="AH346" s="384"/>
      <c r="AI346" s="384"/>
      <c r="AJ346" s="384"/>
      <c r="AK346" s="384"/>
      <c r="AL346" s="384"/>
      <c r="AM346" s="384"/>
      <c r="AN346" s="384"/>
      <c r="AO346" s="384"/>
      <c r="AP346" s="384"/>
      <c r="AQ346" s="384"/>
      <c r="AR346" s="384"/>
      <c r="AS346" s="384"/>
      <c r="AT346" s="384"/>
      <c r="AU346" s="384"/>
      <c r="AV346" s="384"/>
      <c r="AW346" s="384"/>
      <c r="AX346" s="384"/>
      <c r="AY346" s="384"/>
      <c r="AZ346" s="384"/>
      <c r="BA346" s="384"/>
      <c r="BB346" s="384"/>
      <c r="BC346" s="384"/>
      <c r="BD346" s="384"/>
      <c r="BE346" s="384"/>
      <c r="BF346" s="384"/>
      <c r="BG346" s="384"/>
      <c r="BH346" s="384"/>
      <c r="BI346" s="384"/>
      <c r="BJ346" s="384"/>
      <c r="BK346" s="384"/>
      <c r="BL346" s="384"/>
      <c r="BM346" s="384"/>
      <c r="BN346" s="384"/>
      <c r="BO346" s="384"/>
      <c r="BP346" s="384"/>
      <c r="BQ346" s="384"/>
      <c r="BR346" s="384"/>
      <c r="BS346" s="384"/>
      <c r="BT346" s="384"/>
      <c r="BU346" s="384"/>
      <c r="BV346" s="384"/>
      <c r="BW346" s="384"/>
      <c r="BX346" s="384"/>
      <c r="BY346" s="384"/>
      <c r="BZ346" s="384"/>
      <c r="CA346" s="384"/>
      <c r="CB346" s="384"/>
      <c r="CC346" s="384"/>
      <c r="CD346" s="384"/>
      <c r="CE346" s="384"/>
      <c r="CF346" s="384"/>
      <c r="CG346" s="384"/>
      <c r="CH346" s="384"/>
      <c r="CI346" s="384"/>
      <c r="CJ346" s="384"/>
      <c r="CK346" s="384"/>
      <c r="CL346" s="384"/>
      <c r="CM346" s="384"/>
      <c r="CN346" s="384"/>
      <c r="CO346" s="384"/>
      <c r="CP346" s="384"/>
      <c r="CQ346" s="384"/>
      <c r="CR346" s="384"/>
      <c r="CS346" s="384"/>
      <c r="CT346" s="384"/>
      <c r="CU346" s="384"/>
      <c r="CV346" s="384"/>
      <c r="CW346" s="384"/>
      <c r="CX346" s="384"/>
      <c r="CY346" s="384"/>
      <c r="CZ346" s="384"/>
      <c r="DA346" s="384"/>
      <c r="DB346" s="384"/>
      <c r="DC346" s="384"/>
      <c r="DD346" s="384"/>
      <c r="DE346" s="384"/>
      <c r="DF346" s="384"/>
      <c r="DG346" s="384"/>
      <c r="DH346" s="384"/>
      <c r="DI346" s="384"/>
      <c r="DJ346" s="384"/>
      <c r="DK346" s="384"/>
      <c r="DL346" s="384"/>
      <c r="DM346" s="384"/>
      <c r="DN346" s="384"/>
      <c r="DO346" s="384"/>
      <c r="DP346" s="384"/>
      <c r="DQ346" s="384"/>
      <c r="DR346" s="384"/>
      <c r="DS346" s="384"/>
      <c r="DT346" s="384"/>
      <c r="DU346" s="384"/>
      <c r="DV346" s="384"/>
      <c r="DW346" s="384"/>
      <c r="DX346" s="384"/>
      <c r="DY346" s="384"/>
      <c r="DZ346" s="384"/>
      <c r="EA346" s="384"/>
      <c r="EB346" s="384"/>
      <c r="EC346" s="384"/>
      <c r="ED346" s="384"/>
      <c r="EE346" s="384"/>
      <c r="EF346" s="384"/>
      <c r="EG346" s="384"/>
      <c r="EH346" s="384"/>
      <c r="EI346" s="384"/>
      <c r="EJ346" s="384"/>
      <c r="EK346" s="384"/>
      <c r="EL346" s="384"/>
      <c r="EM346" s="384"/>
      <c r="EN346" s="384"/>
      <c r="EO346" s="384"/>
      <c r="EP346" s="384"/>
      <c r="EQ346" s="384"/>
      <c r="ER346" s="384"/>
      <c r="ES346" s="384"/>
      <c r="ET346" s="384"/>
      <c r="EU346" s="384"/>
      <c r="EV346" s="384"/>
      <c r="EW346" s="384"/>
      <c r="EX346" s="384"/>
      <c r="EY346" s="384"/>
      <c r="EZ346" s="384"/>
      <c r="FA346" s="384"/>
      <c r="FB346" s="384"/>
      <c r="FC346" s="384"/>
      <c r="FD346" s="384"/>
      <c r="FE346" s="384"/>
      <c r="FF346" s="384"/>
      <c r="FG346" s="384"/>
      <c r="FH346" s="384"/>
      <c r="FI346" s="384"/>
      <c r="FJ346" s="384"/>
      <c r="FK346" s="384"/>
      <c r="FL346" s="384"/>
      <c r="FM346" s="384"/>
      <c r="FN346" s="384"/>
      <c r="FO346" s="384"/>
      <c r="FP346" s="384"/>
      <c r="FQ346" s="384"/>
      <c r="FR346" s="384"/>
      <c r="FS346" s="384"/>
      <c r="FT346" s="384"/>
      <c r="FU346" s="384"/>
      <c r="FV346" s="384"/>
      <c r="FW346" s="384"/>
      <c r="FX346" s="384"/>
      <c r="FY346" s="384"/>
      <c r="FZ346" s="384"/>
      <c r="GA346" s="384"/>
      <c r="GB346" s="384"/>
      <c r="GC346" s="384"/>
      <c r="GD346" s="384"/>
      <c r="GE346" s="384"/>
      <c r="GF346" s="384"/>
      <c r="GG346" s="384"/>
      <c r="GH346" s="384"/>
      <c r="GI346" s="384"/>
      <c r="GJ346" s="384"/>
      <c r="GK346" s="384"/>
      <c r="GL346" s="384"/>
      <c r="GM346" s="384"/>
      <c r="GN346" s="384"/>
      <c r="GO346" s="384"/>
      <c r="GP346" s="384"/>
      <c r="GQ346" s="384"/>
      <c r="GR346" s="384"/>
      <c r="GS346" s="384"/>
      <c r="GT346" s="384"/>
      <c r="GU346" s="384"/>
      <c r="GV346" s="384"/>
      <c r="GW346" s="384"/>
      <c r="GX346" s="384"/>
      <c r="GY346" s="384"/>
      <c r="GZ346" s="384"/>
      <c r="HA346" s="384"/>
      <c r="HB346" s="384"/>
      <c r="HC346" s="384"/>
      <c r="HD346" s="384"/>
      <c r="HE346" s="384"/>
      <c r="HF346" s="384"/>
      <c r="HG346" s="384"/>
      <c r="HH346" s="384"/>
      <c r="HI346" s="384"/>
      <c r="HJ346" s="384"/>
      <c r="HK346" s="384"/>
      <c r="HL346" s="384"/>
      <c r="HM346" s="384"/>
      <c r="HN346" s="384"/>
      <c r="HO346" s="384"/>
      <c r="HP346" s="384"/>
      <c r="HQ346" s="384"/>
      <c r="HR346" s="384"/>
      <c r="HS346" s="384"/>
      <c r="HT346" s="384"/>
      <c r="HU346" s="384"/>
      <c r="HV346" s="384"/>
      <c r="HW346" s="384"/>
      <c r="HX346" s="384"/>
      <c r="HY346" s="384"/>
      <c r="HZ346" s="384"/>
      <c r="IA346" s="384"/>
      <c r="IB346" s="384"/>
      <c r="IC346" s="384"/>
      <c r="ID346" s="384"/>
      <c r="IE346" s="384"/>
      <c r="IF346" s="384"/>
      <c r="IG346" s="384"/>
      <c r="IH346" s="384"/>
      <c r="II346" s="384"/>
      <c r="IJ346" s="384"/>
      <c r="IK346" s="384"/>
      <c r="IL346" s="384"/>
      <c r="IM346" s="384"/>
      <c r="IN346" s="384"/>
      <c r="IO346" s="384"/>
      <c r="IP346" s="384"/>
    </row>
    <row r="347" spans="1:250" s="399" customFormat="1" ht="18" customHeight="1">
      <c r="A347" s="418"/>
      <c r="B347" s="419"/>
      <c r="C347" s="420"/>
      <c r="D347" s="420"/>
      <c r="E347" s="421"/>
      <c r="F347" s="421"/>
      <c r="G347" s="384"/>
      <c r="H347" s="384"/>
      <c r="I347" s="394"/>
      <c r="J347" s="384"/>
      <c r="K347" s="384"/>
      <c r="L347" s="384"/>
      <c r="M347" s="384"/>
      <c r="N347" s="384"/>
      <c r="O347" s="384"/>
      <c r="P347" s="384"/>
      <c r="Q347" s="384"/>
      <c r="R347" s="384"/>
      <c r="S347" s="384"/>
      <c r="T347" s="384"/>
      <c r="U347" s="384"/>
      <c r="V347" s="384"/>
      <c r="W347" s="384"/>
      <c r="X347" s="384"/>
      <c r="Y347" s="384"/>
      <c r="Z347" s="384"/>
      <c r="AA347" s="384"/>
      <c r="AB347" s="384"/>
      <c r="AC347" s="384"/>
      <c r="AD347" s="384"/>
      <c r="AE347" s="384"/>
      <c r="AF347" s="384"/>
      <c r="AG347" s="384"/>
      <c r="AH347" s="384"/>
      <c r="AI347" s="384"/>
      <c r="AJ347" s="384"/>
      <c r="AK347" s="384"/>
      <c r="AL347" s="384"/>
      <c r="AM347" s="384"/>
      <c r="AN347" s="384"/>
      <c r="AO347" s="384"/>
      <c r="AP347" s="384"/>
      <c r="AQ347" s="384"/>
      <c r="AR347" s="384"/>
      <c r="AS347" s="384"/>
      <c r="AT347" s="384"/>
      <c r="AU347" s="384"/>
      <c r="AV347" s="384"/>
      <c r="AW347" s="384"/>
      <c r="AX347" s="384"/>
      <c r="AY347" s="384"/>
      <c r="AZ347" s="384"/>
      <c r="BA347" s="384"/>
      <c r="BB347" s="384"/>
      <c r="BC347" s="384"/>
      <c r="BD347" s="384"/>
      <c r="BE347" s="384"/>
      <c r="BF347" s="384"/>
      <c r="BG347" s="384"/>
      <c r="BH347" s="384"/>
      <c r="BI347" s="384"/>
      <c r="BJ347" s="384"/>
      <c r="BK347" s="384"/>
      <c r="BL347" s="384"/>
      <c r="BM347" s="384"/>
      <c r="BN347" s="384"/>
      <c r="BO347" s="384"/>
      <c r="BP347" s="384"/>
      <c r="BQ347" s="384"/>
      <c r="BR347" s="384"/>
      <c r="BS347" s="384"/>
      <c r="BT347" s="384"/>
      <c r="BU347" s="384"/>
      <c r="BV347" s="384"/>
      <c r="BW347" s="384"/>
      <c r="BX347" s="384"/>
      <c r="BY347" s="384"/>
      <c r="BZ347" s="384"/>
      <c r="CA347" s="384"/>
      <c r="CB347" s="384"/>
      <c r="CC347" s="384"/>
      <c r="CD347" s="384"/>
      <c r="CE347" s="384"/>
      <c r="CF347" s="384"/>
      <c r="CG347" s="384"/>
      <c r="CH347" s="384"/>
      <c r="CI347" s="384"/>
      <c r="CJ347" s="384"/>
      <c r="CK347" s="384"/>
      <c r="CL347" s="384"/>
      <c r="CM347" s="384"/>
      <c r="CN347" s="384"/>
      <c r="CO347" s="384"/>
      <c r="CP347" s="384"/>
      <c r="CQ347" s="384"/>
      <c r="CR347" s="384"/>
      <c r="CS347" s="384"/>
      <c r="CT347" s="384"/>
      <c r="CU347" s="384"/>
      <c r="CV347" s="384"/>
      <c r="CW347" s="384"/>
      <c r="CX347" s="384"/>
      <c r="CY347" s="384"/>
      <c r="CZ347" s="384"/>
      <c r="DA347" s="384"/>
      <c r="DB347" s="384"/>
      <c r="DC347" s="384"/>
      <c r="DD347" s="384"/>
      <c r="DE347" s="384"/>
      <c r="DF347" s="384"/>
      <c r="DG347" s="384"/>
      <c r="DH347" s="384"/>
      <c r="DI347" s="384"/>
      <c r="DJ347" s="384"/>
      <c r="DK347" s="384"/>
      <c r="DL347" s="384"/>
      <c r="DM347" s="384"/>
      <c r="DN347" s="384"/>
      <c r="DO347" s="384"/>
      <c r="DP347" s="384"/>
      <c r="DQ347" s="384"/>
      <c r="DR347" s="384"/>
      <c r="DS347" s="384"/>
      <c r="DT347" s="384"/>
      <c r="DU347" s="384"/>
      <c r="DV347" s="384"/>
      <c r="DW347" s="384"/>
      <c r="DX347" s="384"/>
      <c r="DY347" s="384"/>
      <c r="DZ347" s="384"/>
      <c r="EA347" s="384"/>
      <c r="EB347" s="384"/>
      <c r="EC347" s="384"/>
      <c r="ED347" s="384"/>
      <c r="EE347" s="384"/>
      <c r="EF347" s="384"/>
      <c r="EG347" s="384"/>
      <c r="EH347" s="384"/>
      <c r="EI347" s="384"/>
      <c r="EJ347" s="384"/>
      <c r="EK347" s="384"/>
      <c r="EL347" s="384"/>
      <c r="EM347" s="384"/>
      <c r="EN347" s="384"/>
      <c r="EO347" s="384"/>
      <c r="EP347" s="384"/>
      <c r="EQ347" s="384"/>
      <c r="ER347" s="384"/>
      <c r="ES347" s="384"/>
      <c r="ET347" s="384"/>
      <c r="EU347" s="384"/>
      <c r="EV347" s="384"/>
      <c r="EW347" s="384"/>
      <c r="EX347" s="384"/>
      <c r="EY347" s="384"/>
      <c r="EZ347" s="384"/>
      <c r="FA347" s="384"/>
      <c r="FB347" s="384"/>
      <c r="FC347" s="384"/>
      <c r="FD347" s="384"/>
      <c r="FE347" s="384"/>
      <c r="FF347" s="384"/>
      <c r="FG347" s="384"/>
      <c r="FH347" s="384"/>
      <c r="FI347" s="384"/>
      <c r="FJ347" s="384"/>
      <c r="FK347" s="384"/>
      <c r="FL347" s="384"/>
      <c r="FM347" s="384"/>
      <c r="FN347" s="384"/>
      <c r="FO347" s="384"/>
      <c r="FP347" s="384"/>
      <c r="FQ347" s="384"/>
      <c r="FR347" s="384"/>
      <c r="FS347" s="384"/>
      <c r="FT347" s="384"/>
      <c r="FU347" s="384"/>
      <c r="FV347" s="384"/>
      <c r="FW347" s="384"/>
      <c r="FX347" s="384"/>
      <c r="FY347" s="384"/>
      <c r="FZ347" s="384"/>
      <c r="GA347" s="384"/>
      <c r="GB347" s="384"/>
      <c r="GC347" s="384"/>
      <c r="GD347" s="384"/>
      <c r="GE347" s="384"/>
      <c r="GF347" s="384"/>
      <c r="GG347" s="384"/>
      <c r="GH347" s="384"/>
      <c r="GI347" s="384"/>
      <c r="GJ347" s="384"/>
      <c r="GK347" s="384"/>
      <c r="GL347" s="384"/>
      <c r="GM347" s="384"/>
      <c r="GN347" s="384"/>
      <c r="GO347" s="384"/>
      <c r="GP347" s="384"/>
      <c r="GQ347" s="384"/>
      <c r="GR347" s="384"/>
      <c r="GS347" s="384"/>
      <c r="GT347" s="384"/>
      <c r="GU347" s="384"/>
      <c r="GV347" s="384"/>
      <c r="GW347" s="384"/>
      <c r="GX347" s="384"/>
      <c r="GY347" s="384"/>
      <c r="GZ347" s="384"/>
      <c r="HA347" s="384"/>
      <c r="HB347" s="384"/>
      <c r="HC347" s="384"/>
      <c r="HD347" s="384"/>
      <c r="HE347" s="384"/>
      <c r="HF347" s="384"/>
      <c r="HG347" s="384"/>
      <c r="HH347" s="384"/>
      <c r="HI347" s="384"/>
      <c r="HJ347" s="384"/>
      <c r="HK347" s="384"/>
      <c r="HL347" s="384"/>
      <c r="HM347" s="384"/>
      <c r="HN347" s="384"/>
      <c r="HO347" s="384"/>
      <c r="HP347" s="384"/>
      <c r="HQ347" s="384"/>
      <c r="HR347" s="384"/>
      <c r="HS347" s="384"/>
      <c r="HT347" s="384"/>
      <c r="HU347" s="384"/>
      <c r="HV347" s="384"/>
      <c r="HW347" s="384"/>
      <c r="HX347" s="384"/>
      <c r="HY347" s="384"/>
      <c r="HZ347" s="384"/>
      <c r="IA347" s="384"/>
      <c r="IB347" s="384"/>
      <c r="IC347" s="384"/>
      <c r="ID347" s="384"/>
      <c r="IE347" s="384"/>
      <c r="IF347" s="384"/>
      <c r="IG347" s="384"/>
      <c r="IH347" s="384"/>
      <c r="II347" s="384"/>
      <c r="IJ347" s="384"/>
      <c r="IK347" s="384"/>
      <c r="IL347" s="384"/>
      <c r="IM347" s="384"/>
      <c r="IN347" s="384"/>
      <c r="IO347" s="384"/>
      <c r="IP347" s="384"/>
    </row>
    <row r="348" spans="1:250" ht="12.75"/>
    <row r="349" spans="1:250" ht="13.5" customHeight="1"/>
    <row r="350" spans="1:250" ht="12.75"/>
    <row r="351" spans="1:250" ht="12.75"/>
    <row r="352" spans="1:250" ht="12.75"/>
    <row r="353" ht="12.75"/>
    <row r="354" ht="11.25" customHeight="1"/>
    <row r="355" ht="12.75"/>
    <row r="356" ht="12.75"/>
    <row r="357" ht="13.5" customHeight="1"/>
    <row r="358" ht="12.75"/>
    <row r="359" ht="12.75"/>
    <row r="360" ht="12.75"/>
    <row r="361" ht="12.75"/>
    <row r="362" ht="12.75"/>
    <row r="363" ht="12.75"/>
    <row r="364" ht="12.75"/>
    <row r="365" ht="12.75"/>
    <row r="366" ht="12.75"/>
    <row r="367" ht="12.75"/>
    <row r="368" ht="12.75"/>
    <row r="369" ht="12.75"/>
    <row r="370" ht="12.75"/>
    <row r="371" ht="12.75"/>
    <row r="372" ht="12.75"/>
    <row r="373" ht="12.75" customHeight="1"/>
    <row r="374" ht="12.75"/>
    <row r="375" ht="13.5" customHeight="1"/>
    <row r="376" ht="12.75"/>
    <row r="377" ht="12.75"/>
    <row r="378" ht="12.75"/>
    <row r="379" ht="12.75" customHeight="1"/>
    <row r="380" ht="12.75"/>
    <row r="381" ht="12.75"/>
    <row r="382" ht="12.75"/>
    <row r="383" ht="12.75"/>
    <row r="384" ht="12.75"/>
    <row r="385" ht="12.75"/>
    <row r="386" ht="12.75"/>
    <row r="387" ht="12.75"/>
    <row r="388" ht="12.75"/>
    <row r="389" ht="12.75"/>
    <row r="390" ht="12.75"/>
    <row r="391" ht="12.75"/>
    <row r="392" ht="12.75"/>
    <row r="393" ht="12.75"/>
    <row r="394" ht="12.75"/>
    <row r="395" ht="12.75"/>
    <row r="396" ht="12.75"/>
    <row r="397" ht="12.75"/>
    <row r="398" ht="12.75"/>
    <row r="399" ht="12.75"/>
    <row r="400" ht="12.75"/>
    <row r="401" ht="12.75"/>
    <row r="402" ht="12.75"/>
    <row r="403" ht="12.75"/>
    <row r="404" ht="12.75"/>
    <row r="405" ht="12.75"/>
    <row r="406" ht="12.75"/>
    <row r="407" ht="12.75"/>
    <row r="408" ht="12.75"/>
    <row r="409" ht="12.75"/>
    <row r="410" ht="12.75"/>
    <row r="411" ht="12.75"/>
    <row r="412" ht="12.75"/>
    <row r="413" ht="12.75"/>
    <row r="414" ht="12.75"/>
    <row r="415" ht="12.75"/>
    <row r="416" ht="13.5" customHeight="1"/>
    <row r="417" ht="12.75"/>
    <row r="418" ht="12.75"/>
    <row r="419" ht="12.75"/>
    <row r="420" ht="12.75"/>
    <row r="421" ht="12.75"/>
    <row r="422" ht="13.5" customHeight="1"/>
    <row r="423" ht="12.75"/>
    <row r="424" ht="12.75"/>
    <row r="425" ht="12.75"/>
    <row r="426" ht="12.75"/>
    <row r="427" ht="12.75"/>
    <row r="428" ht="12.75"/>
    <row r="429" ht="12.75"/>
    <row r="430" ht="12.75"/>
    <row r="431" ht="12.75"/>
    <row r="432" ht="13.5" customHeight="1"/>
    <row r="433" ht="12.75"/>
    <row r="434" ht="12.75"/>
    <row r="435" ht="12.75"/>
    <row r="436" ht="13.5" customHeight="1"/>
    <row r="437" ht="12.75"/>
    <row r="438" ht="12.75"/>
    <row r="439" ht="12.75"/>
    <row r="440" ht="12.75"/>
    <row r="441" ht="12.75"/>
    <row r="442" ht="12.75"/>
    <row r="443" ht="12.75"/>
    <row r="444" ht="12.75"/>
    <row r="445" ht="12.75"/>
    <row r="446" ht="13.5" customHeight="1"/>
    <row r="447" ht="12.75"/>
    <row r="448" ht="12.75"/>
    <row r="449" spans="1:250" ht="12.75"/>
    <row r="450" spans="1:250" ht="12.75"/>
    <row r="451" spans="1:250" ht="12.75"/>
    <row r="452" spans="1:250" ht="12.75"/>
    <row r="453" spans="1:250" ht="12.75"/>
    <row r="454" spans="1:250" ht="12.75"/>
    <row r="455" spans="1:250" ht="12.75"/>
    <row r="456" spans="1:250" ht="13.5" customHeight="1"/>
    <row r="457" spans="1:250" s="416" customFormat="1" ht="12.75" customHeight="1">
      <c r="A457" s="418"/>
      <c r="B457" s="419"/>
      <c r="C457" s="420"/>
      <c r="D457" s="420"/>
      <c r="E457" s="421"/>
      <c r="F457" s="421"/>
      <c r="G457" s="384"/>
      <c r="H457" s="384"/>
      <c r="I457" s="394"/>
      <c r="J457" s="384"/>
      <c r="K457" s="384"/>
      <c r="L457" s="384"/>
      <c r="M457" s="384"/>
      <c r="N457" s="384"/>
      <c r="O457" s="384"/>
      <c r="P457" s="384"/>
      <c r="Q457" s="384"/>
      <c r="R457" s="384"/>
      <c r="S457" s="384"/>
      <c r="T457" s="384"/>
      <c r="U457" s="384"/>
      <c r="V457" s="384"/>
      <c r="W457" s="384"/>
      <c r="X457" s="384"/>
      <c r="Y457" s="384"/>
      <c r="Z457" s="384"/>
      <c r="AA457" s="384"/>
      <c r="AB457" s="384"/>
      <c r="AC457" s="384"/>
      <c r="AD457" s="384"/>
      <c r="AE457" s="384"/>
      <c r="AF457" s="384"/>
      <c r="AG457" s="384"/>
      <c r="AH457" s="384"/>
      <c r="AI457" s="384"/>
      <c r="AJ457" s="384"/>
      <c r="AK457" s="384"/>
      <c r="AL457" s="384"/>
      <c r="AM457" s="384"/>
      <c r="AN457" s="384"/>
      <c r="AO457" s="384"/>
      <c r="AP457" s="384"/>
      <c r="AQ457" s="384"/>
      <c r="AR457" s="384"/>
      <c r="AS457" s="384"/>
      <c r="AT457" s="384"/>
      <c r="AU457" s="384"/>
      <c r="AV457" s="384"/>
      <c r="AW457" s="384"/>
      <c r="AX457" s="384"/>
      <c r="AY457" s="384"/>
      <c r="AZ457" s="384"/>
      <c r="BA457" s="384"/>
      <c r="BB457" s="384"/>
      <c r="BC457" s="384"/>
      <c r="BD457" s="384"/>
      <c r="BE457" s="384"/>
      <c r="BF457" s="384"/>
      <c r="BG457" s="384"/>
      <c r="BH457" s="384"/>
      <c r="BI457" s="384"/>
      <c r="BJ457" s="384"/>
      <c r="BK457" s="384"/>
      <c r="BL457" s="384"/>
      <c r="BM457" s="384"/>
      <c r="BN457" s="384"/>
      <c r="BO457" s="384"/>
      <c r="BP457" s="384"/>
      <c r="BQ457" s="384"/>
      <c r="BR457" s="384"/>
      <c r="BS457" s="384"/>
      <c r="BT457" s="384"/>
      <c r="BU457" s="384"/>
      <c r="BV457" s="384"/>
      <c r="BW457" s="384"/>
      <c r="BX457" s="384"/>
      <c r="BY457" s="384"/>
      <c r="BZ457" s="384"/>
      <c r="CA457" s="384"/>
      <c r="CB457" s="384"/>
      <c r="CC457" s="384"/>
      <c r="CD457" s="384"/>
      <c r="CE457" s="384"/>
      <c r="CF457" s="384"/>
      <c r="CG457" s="384"/>
      <c r="CH457" s="384"/>
      <c r="CI457" s="384"/>
      <c r="CJ457" s="384"/>
      <c r="CK457" s="384"/>
      <c r="CL457" s="384"/>
      <c r="CM457" s="384"/>
      <c r="CN457" s="384"/>
      <c r="CO457" s="384"/>
      <c r="CP457" s="384"/>
      <c r="CQ457" s="384"/>
      <c r="CR457" s="384"/>
      <c r="CS457" s="384"/>
      <c r="CT457" s="384"/>
      <c r="CU457" s="384"/>
      <c r="CV457" s="384"/>
      <c r="CW457" s="384"/>
      <c r="CX457" s="384"/>
      <c r="CY457" s="384"/>
      <c r="CZ457" s="384"/>
      <c r="DA457" s="384"/>
      <c r="DB457" s="384"/>
      <c r="DC457" s="384"/>
      <c r="DD457" s="384"/>
      <c r="DE457" s="384"/>
      <c r="DF457" s="384"/>
      <c r="DG457" s="384"/>
      <c r="DH457" s="384"/>
      <c r="DI457" s="384"/>
      <c r="DJ457" s="384"/>
      <c r="DK457" s="384"/>
      <c r="DL457" s="384"/>
      <c r="DM457" s="384"/>
      <c r="DN457" s="384"/>
      <c r="DO457" s="384"/>
      <c r="DP457" s="384"/>
      <c r="DQ457" s="384"/>
      <c r="DR457" s="384"/>
      <c r="DS457" s="384"/>
      <c r="DT457" s="384"/>
      <c r="DU457" s="384"/>
      <c r="DV457" s="384"/>
      <c r="DW457" s="384"/>
      <c r="DX457" s="384"/>
      <c r="DY457" s="384"/>
      <c r="DZ457" s="384"/>
      <c r="EA457" s="384"/>
      <c r="EB457" s="384"/>
      <c r="EC457" s="384"/>
      <c r="ED457" s="384"/>
      <c r="EE457" s="384"/>
      <c r="EF457" s="384"/>
      <c r="EG457" s="384"/>
      <c r="EH457" s="384"/>
      <c r="EI457" s="384"/>
      <c r="EJ457" s="384"/>
      <c r="EK457" s="384"/>
      <c r="EL457" s="384"/>
      <c r="EM457" s="384"/>
      <c r="EN457" s="384"/>
      <c r="EO457" s="384"/>
      <c r="EP457" s="384"/>
      <c r="EQ457" s="384"/>
      <c r="ER457" s="384"/>
      <c r="ES457" s="384"/>
      <c r="ET457" s="384"/>
      <c r="EU457" s="384"/>
      <c r="EV457" s="384"/>
      <c r="EW457" s="384"/>
      <c r="EX457" s="384"/>
      <c r="EY457" s="384"/>
      <c r="EZ457" s="384"/>
      <c r="FA457" s="384"/>
      <c r="FB457" s="384"/>
      <c r="FC457" s="384"/>
      <c r="FD457" s="384"/>
      <c r="FE457" s="384"/>
      <c r="FF457" s="384"/>
      <c r="FG457" s="384"/>
      <c r="FH457" s="384"/>
      <c r="FI457" s="384"/>
      <c r="FJ457" s="384"/>
      <c r="FK457" s="384"/>
      <c r="FL457" s="384"/>
      <c r="FM457" s="384"/>
      <c r="FN457" s="384"/>
      <c r="FO457" s="384"/>
      <c r="FP457" s="384"/>
      <c r="FQ457" s="384"/>
      <c r="FR457" s="384"/>
      <c r="FS457" s="384"/>
      <c r="FT457" s="384"/>
      <c r="FU457" s="384"/>
      <c r="FV457" s="384"/>
      <c r="FW457" s="384"/>
      <c r="FX457" s="384"/>
      <c r="FY457" s="384"/>
      <c r="FZ457" s="384"/>
      <c r="GA457" s="384"/>
      <c r="GB457" s="384"/>
      <c r="GC457" s="384"/>
      <c r="GD457" s="384"/>
      <c r="GE457" s="384"/>
      <c r="GF457" s="384"/>
      <c r="GG457" s="384"/>
      <c r="GH457" s="384"/>
      <c r="GI457" s="384"/>
      <c r="GJ457" s="384"/>
      <c r="GK457" s="384"/>
      <c r="GL457" s="384"/>
      <c r="GM457" s="384"/>
      <c r="GN457" s="384"/>
      <c r="GO457" s="384"/>
      <c r="GP457" s="384"/>
      <c r="GQ457" s="384"/>
      <c r="GR457" s="384"/>
      <c r="GS457" s="384"/>
      <c r="GT457" s="384"/>
      <c r="GU457" s="384"/>
      <c r="GV457" s="384"/>
      <c r="GW457" s="384"/>
      <c r="GX457" s="384"/>
      <c r="GY457" s="384"/>
      <c r="GZ457" s="384"/>
      <c r="HA457" s="384"/>
      <c r="HB457" s="384"/>
      <c r="HC457" s="384"/>
      <c r="HD457" s="384"/>
      <c r="HE457" s="384"/>
      <c r="HF457" s="384"/>
      <c r="HG457" s="384"/>
      <c r="HH457" s="384"/>
      <c r="HI457" s="384"/>
      <c r="HJ457" s="384"/>
      <c r="HK457" s="384"/>
      <c r="HL457" s="384"/>
      <c r="HM457" s="384"/>
      <c r="HN457" s="384"/>
      <c r="HO457" s="384"/>
      <c r="HP457" s="384"/>
      <c r="HQ457" s="384"/>
      <c r="HR457" s="384"/>
      <c r="HS457" s="384"/>
      <c r="HT457" s="384"/>
      <c r="HU457" s="384"/>
      <c r="HV457" s="384"/>
      <c r="HW457" s="384"/>
      <c r="HX457" s="384"/>
      <c r="HY457" s="384"/>
      <c r="HZ457" s="384"/>
      <c r="IA457" s="384"/>
      <c r="IB457" s="384"/>
      <c r="IC457" s="384"/>
      <c r="ID457" s="384"/>
      <c r="IE457" s="384"/>
      <c r="IF457" s="384"/>
      <c r="IG457" s="384"/>
      <c r="IH457" s="384"/>
      <c r="II457" s="384"/>
      <c r="IJ457" s="384"/>
      <c r="IK457" s="384"/>
      <c r="IL457" s="384"/>
      <c r="IM457" s="384"/>
      <c r="IN457" s="384"/>
      <c r="IO457" s="384"/>
      <c r="IP457" s="384"/>
    </row>
    <row r="458" spans="1:250" ht="15" customHeight="1"/>
    <row r="459" spans="1:250" ht="13.5" customHeight="1"/>
    <row r="460" spans="1:250" ht="12.75"/>
    <row r="461" spans="1:250" ht="12.75"/>
    <row r="462" spans="1:250" ht="12.75"/>
    <row r="463" spans="1:250" ht="12.75"/>
    <row r="464" spans="1:250" ht="12.75"/>
    <row r="465" ht="12.75"/>
    <row r="466" ht="12.75"/>
    <row r="467" ht="12.75"/>
    <row r="468" ht="12.75"/>
    <row r="469" ht="12.75"/>
    <row r="470" ht="12.75"/>
    <row r="471" ht="16.5" customHeight="1"/>
    <row r="472" ht="12.75"/>
    <row r="473" ht="12.75"/>
    <row r="474" ht="12.75"/>
    <row r="475" ht="12.75"/>
    <row r="476" ht="12.75"/>
    <row r="477" ht="12.75"/>
    <row r="478" ht="12.75"/>
    <row r="479" ht="12.75"/>
    <row r="480" ht="12.75"/>
    <row r="481" ht="12.75"/>
    <row r="482" ht="12.75"/>
    <row r="483" ht="13.5" customHeight="1"/>
    <row r="484" ht="12.75"/>
    <row r="485" ht="12.75"/>
    <row r="486" ht="12.75"/>
    <row r="487" ht="12.75"/>
    <row r="488" ht="12.75"/>
    <row r="489" ht="12.75"/>
    <row r="490" ht="12.75"/>
    <row r="491" ht="12.75"/>
    <row r="492" ht="24" customHeight="1"/>
    <row r="493" ht="20.25" customHeight="1"/>
    <row r="494" ht="12.75"/>
    <row r="495" ht="12.75"/>
    <row r="496" ht="12.75"/>
    <row r="497" ht="12.75"/>
    <row r="498" ht="12.75"/>
    <row r="499" ht="12.75"/>
    <row r="500" ht="12.75"/>
    <row r="501" ht="12.75"/>
    <row r="502" ht="12.75"/>
    <row r="503" ht="12.75"/>
    <row r="504" ht="12.75"/>
    <row r="505" ht="12.75"/>
    <row r="506" ht="12.75"/>
    <row r="507" ht="12.75"/>
    <row r="508" ht="12.75"/>
    <row r="509" ht="12.75"/>
    <row r="510" ht="12.75"/>
    <row r="511" ht="12.75"/>
    <row r="512" ht="12.75"/>
    <row r="513" ht="12.75"/>
    <row r="514" ht="12.75"/>
    <row r="515" ht="12.75"/>
    <row r="516" ht="12.75"/>
    <row r="517" ht="12.75"/>
    <row r="518" ht="12.75"/>
    <row r="519" ht="12.75"/>
    <row r="520" ht="12.75"/>
    <row r="521" ht="12.75"/>
    <row r="522" ht="12.75"/>
    <row r="523" ht="12.75"/>
    <row r="524" ht="12.75"/>
    <row r="525" ht="12.75"/>
    <row r="526" ht="12.75"/>
    <row r="527" ht="12.75"/>
    <row r="528" ht="12.75"/>
    <row r="529" ht="12.75"/>
    <row r="530" ht="12.75"/>
    <row r="531" ht="12.75"/>
    <row r="532" ht="12.75"/>
    <row r="533" ht="12.75"/>
    <row r="534" ht="12.75"/>
    <row r="535" ht="12.75"/>
    <row r="536" ht="12.75"/>
    <row r="537" ht="12.75"/>
    <row r="538" ht="12.75"/>
    <row r="539" ht="12.75"/>
    <row r="540" ht="12.75"/>
    <row r="541" ht="12.75"/>
    <row r="542" ht="12.75"/>
    <row r="543" ht="12.75"/>
    <row r="544" ht="12.75"/>
    <row r="545" ht="12.75"/>
    <row r="546" ht="12.75"/>
    <row r="547" ht="12.75"/>
    <row r="548" ht="12.75"/>
    <row r="549" ht="12.75"/>
    <row r="550" ht="12.75"/>
    <row r="551" ht="12.75"/>
    <row r="552" ht="12.75"/>
    <row r="553" ht="12.75"/>
    <row r="554" ht="12.75"/>
    <row r="555" ht="12.75"/>
    <row r="556" ht="12.75"/>
    <row r="557" ht="12.75"/>
    <row r="558" ht="12.75"/>
    <row r="559" ht="12.75"/>
    <row r="560" ht="12.75"/>
    <row r="561" ht="12.75"/>
    <row r="562" ht="12.75"/>
    <row r="563" ht="12.75"/>
    <row r="564" ht="12.75"/>
    <row r="565" ht="12.75"/>
    <row r="566" ht="12.75"/>
    <row r="567" ht="12.75"/>
    <row r="568" ht="12.75"/>
    <row r="569" ht="12.75"/>
    <row r="570" ht="12.75"/>
    <row r="571" ht="12.75"/>
    <row r="572" ht="12.75"/>
    <row r="573" ht="12.75"/>
    <row r="574" ht="12.75"/>
    <row r="575" ht="12.75"/>
    <row r="576" ht="12.75"/>
    <row r="577" spans="1:250" ht="12.75"/>
    <row r="578" spans="1:250" ht="12.75"/>
    <row r="579" spans="1:250" ht="12.75"/>
    <row r="580" spans="1:250" ht="12.75"/>
    <row r="581" spans="1:250" ht="12.75"/>
    <row r="582" spans="1:250" ht="12.75"/>
    <row r="583" spans="1:250" ht="12.75"/>
    <row r="584" spans="1:250" ht="12.75"/>
    <row r="585" spans="1:250" s="399" customFormat="1" ht="12.75">
      <c r="A585" s="418"/>
      <c r="B585" s="419"/>
      <c r="C585" s="420"/>
      <c r="D585" s="420"/>
      <c r="E585" s="421"/>
      <c r="F585" s="421"/>
      <c r="G585" s="384"/>
      <c r="H585" s="384"/>
      <c r="I585" s="394"/>
      <c r="J585" s="384"/>
      <c r="K585" s="384"/>
      <c r="L585" s="384"/>
      <c r="M585" s="384"/>
      <c r="N585" s="384"/>
      <c r="O585" s="384"/>
      <c r="P585" s="384"/>
      <c r="Q585" s="384"/>
      <c r="R585" s="384"/>
      <c r="S585" s="384"/>
      <c r="T585" s="384"/>
      <c r="U585" s="384"/>
      <c r="V585" s="384"/>
      <c r="W585" s="384"/>
      <c r="X585" s="384"/>
      <c r="Y585" s="384"/>
      <c r="Z585" s="384"/>
      <c r="AA585" s="384"/>
      <c r="AB585" s="384"/>
      <c r="AC585" s="384"/>
      <c r="AD585" s="384"/>
      <c r="AE585" s="384"/>
      <c r="AF585" s="384"/>
      <c r="AG585" s="384"/>
      <c r="AH585" s="384"/>
      <c r="AI585" s="384"/>
      <c r="AJ585" s="384"/>
      <c r="AK585" s="384"/>
      <c r="AL585" s="384"/>
      <c r="AM585" s="384"/>
      <c r="AN585" s="384"/>
      <c r="AO585" s="384"/>
      <c r="AP585" s="384"/>
      <c r="AQ585" s="384"/>
      <c r="AR585" s="384"/>
      <c r="AS585" s="384"/>
      <c r="AT585" s="384"/>
      <c r="AU585" s="384"/>
      <c r="AV585" s="384"/>
      <c r="AW585" s="384"/>
      <c r="AX585" s="384"/>
      <c r="AY585" s="384"/>
      <c r="AZ585" s="384"/>
      <c r="BA585" s="384"/>
      <c r="BB585" s="384"/>
      <c r="BC585" s="384"/>
      <c r="BD585" s="384"/>
      <c r="BE585" s="384"/>
      <c r="BF585" s="384"/>
      <c r="BG585" s="384"/>
      <c r="BH585" s="384"/>
      <c r="BI585" s="384"/>
      <c r="BJ585" s="384"/>
      <c r="BK585" s="384"/>
      <c r="BL585" s="384"/>
      <c r="BM585" s="384"/>
      <c r="BN585" s="384"/>
      <c r="BO585" s="384"/>
      <c r="BP585" s="384"/>
      <c r="BQ585" s="384"/>
      <c r="BR585" s="384"/>
      <c r="BS585" s="384"/>
      <c r="BT585" s="384"/>
      <c r="BU585" s="384"/>
      <c r="BV585" s="384"/>
      <c r="BW585" s="384"/>
      <c r="BX585" s="384"/>
      <c r="BY585" s="384"/>
      <c r="BZ585" s="384"/>
      <c r="CA585" s="384"/>
      <c r="CB585" s="384"/>
      <c r="CC585" s="384"/>
      <c r="CD585" s="384"/>
      <c r="CE585" s="384"/>
      <c r="CF585" s="384"/>
      <c r="CG585" s="384"/>
      <c r="CH585" s="384"/>
      <c r="CI585" s="384"/>
      <c r="CJ585" s="384"/>
      <c r="CK585" s="384"/>
      <c r="CL585" s="384"/>
      <c r="CM585" s="384"/>
      <c r="CN585" s="384"/>
      <c r="CO585" s="384"/>
      <c r="CP585" s="384"/>
      <c r="CQ585" s="384"/>
      <c r="CR585" s="384"/>
      <c r="CS585" s="384"/>
      <c r="CT585" s="384"/>
      <c r="CU585" s="384"/>
      <c r="CV585" s="384"/>
      <c r="CW585" s="384"/>
      <c r="CX585" s="384"/>
      <c r="CY585" s="384"/>
      <c r="CZ585" s="384"/>
      <c r="DA585" s="384"/>
      <c r="DB585" s="384"/>
      <c r="DC585" s="384"/>
      <c r="DD585" s="384"/>
      <c r="DE585" s="384"/>
      <c r="DF585" s="384"/>
      <c r="DG585" s="384"/>
      <c r="DH585" s="384"/>
      <c r="DI585" s="384"/>
      <c r="DJ585" s="384"/>
      <c r="DK585" s="384"/>
      <c r="DL585" s="384"/>
      <c r="DM585" s="384"/>
      <c r="DN585" s="384"/>
      <c r="DO585" s="384"/>
      <c r="DP585" s="384"/>
      <c r="DQ585" s="384"/>
      <c r="DR585" s="384"/>
      <c r="DS585" s="384"/>
      <c r="DT585" s="384"/>
      <c r="DU585" s="384"/>
      <c r="DV585" s="384"/>
      <c r="DW585" s="384"/>
      <c r="DX585" s="384"/>
      <c r="DY585" s="384"/>
      <c r="DZ585" s="384"/>
      <c r="EA585" s="384"/>
      <c r="EB585" s="384"/>
      <c r="EC585" s="384"/>
      <c r="ED585" s="384"/>
      <c r="EE585" s="384"/>
      <c r="EF585" s="384"/>
      <c r="EG585" s="384"/>
      <c r="EH585" s="384"/>
      <c r="EI585" s="384"/>
      <c r="EJ585" s="384"/>
      <c r="EK585" s="384"/>
      <c r="EL585" s="384"/>
      <c r="EM585" s="384"/>
      <c r="EN585" s="384"/>
      <c r="EO585" s="384"/>
      <c r="EP585" s="384"/>
      <c r="EQ585" s="384"/>
      <c r="ER585" s="384"/>
      <c r="ES585" s="384"/>
      <c r="ET585" s="384"/>
      <c r="EU585" s="384"/>
      <c r="EV585" s="384"/>
      <c r="EW585" s="384"/>
      <c r="EX585" s="384"/>
      <c r="EY585" s="384"/>
      <c r="EZ585" s="384"/>
      <c r="FA585" s="384"/>
      <c r="FB585" s="384"/>
      <c r="FC585" s="384"/>
      <c r="FD585" s="384"/>
      <c r="FE585" s="384"/>
      <c r="FF585" s="384"/>
      <c r="FG585" s="384"/>
      <c r="FH585" s="384"/>
      <c r="FI585" s="384"/>
      <c r="FJ585" s="384"/>
      <c r="FK585" s="384"/>
      <c r="FL585" s="384"/>
      <c r="FM585" s="384"/>
      <c r="FN585" s="384"/>
      <c r="FO585" s="384"/>
      <c r="FP585" s="384"/>
      <c r="FQ585" s="384"/>
      <c r="FR585" s="384"/>
      <c r="FS585" s="384"/>
      <c r="FT585" s="384"/>
      <c r="FU585" s="384"/>
      <c r="FV585" s="384"/>
      <c r="FW585" s="384"/>
      <c r="FX585" s="384"/>
      <c r="FY585" s="384"/>
      <c r="FZ585" s="384"/>
      <c r="GA585" s="384"/>
      <c r="GB585" s="384"/>
      <c r="GC585" s="384"/>
      <c r="GD585" s="384"/>
      <c r="GE585" s="384"/>
      <c r="GF585" s="384"/>
      <c r="GG585" s="384"/>
      <c r="GH585" s="384"/>
      <c r="GI585" s="384"/>
      <c r="GJ585" s="384"/>
      <c r="GK585" s="384"/>
      <c r="GL585" s="384"/>
      <c r="GM585" s="384"/>
      <c r="GN585" s="384"/>
      <c r="GO585" s="384"/>
      <c r="GP585" s="384"/>
      <c r="GQ585" s="384"/>
      <c r="GR585" s="384"/>
      <c r="GS585" s="384"/>
      <c r="GT585" s="384"/>
      <c r="GU585" s="384"/>
      <c r="GV585" s="384"/>
      <c r="GW585" s="384"/>
      <c r="GX585" s="384"/>
      <c r="GY585" s="384"/>
      <c r="GZ585" s="384"/>
      <c r="HA585" s="384"/>
      <c r="HB585" s="384"/>
      <c r="HC585" s="384"/>
      <c r="HD585" s="384"/>
      <c r="HE585" s="384"/>
      <c r="HF585" s="384"/>
      <c r="HG585" s="384"/>
      <c r="HH585" s="384"/>
      <c r="HI585" s="384"/>
      <c r="HJ585" s="384"/>
      <c r="HK585" s="384"/>
      <c r="HL585" s="384"/>
      <c r="HM585" s="384"/>
      <c r="HN585" s="384"/>
      <c r="HO585" s="384"/>
      <c r="HP585" s="384"/>
      <c r="HQ585" s="384"/>
      <c r="HR585" s="384"/>
      <c r="HS585" s="384"/>
      <c r="HT585" s="384"/>
      <c r="HU585" s="384"/>
      <c r="HV585" s="384"/>
      <c r="HW585" s="384"/>
      <c r="HX585" s="384"/>
      <c r="HY585" s="384"/>
      <c r="HZ585" s="384"/>
      <c r="IA585" s="384"/>
      <c r="IB585" s="384"/>
      <c r="IC585" s="384"/>
      <c r="ID585" s="384"/>
      <c r="IE585" s="384"/>
      <c r="IF585" s="384"/>
      <c r="IG585" s="384"/>
      <c r="IH585" s="384"/>
      <c r="II585" s="384"/>
      <c r="IJ585" s="384"/>
      <c r="IK585" s="384"/>
      <c r="IL585" s="384"/>
      <c r="IM585" s="384"/>
      <c r="IN585" s="384"/>
      <c r="IO585" s="384"/>
      <c r="IP585" s="384"/>
    </row>
    <row r="586" spans="1:250" s="399" customFormat="1" ht="12.75">
      <c r="A586" s="418"/>
      <c r="B586" s="419"/>
      <c r="C586" s="420"/>
      <c r="D586" s="420"/>
      <c r="E586" s="421"/>
      <c r="F586" s="421"/>
      <c r="G586" s="384"/>
      <c r="H586" s="384"/>
      <c r="I586" s="394"/>
      <c r="J586" s="384"/>
      <c r="K586" s="384"/>
      <c r="L586" s="384"/>
      <c r="M586" s="384"/>
      <c r="N586" s="384"/>
      <c r="O586" s="384"/>
      <c r="P586" s="384"/>
      <c r="Q586" s="384"/>
      <c r="R586" s="384"/>
      <c r="S586" s="384"/>
      <c r="T586" s="384"/>
      <c r="U586" s="384"/>
      <c r="V586" s="384"/>
      <c r="W586" s="384"/>
      <c r="X586" s="384"/>
      <c r="Y586" s="384"/>
      <c r="Z586" s="384"/>
      <c r="AA586" s="384"/>
      <c r="AB586" s="384"/>
      <c r="AC586" s="384"/>
      <c r="AD586" s="384"/>
      <c r="AE586" s="384"/>
      <c r="AF586" s="384"/>
      <c r="AG586" s="384"/>
      <c r="AH586" s="384"/>
      <c r="AI586" s="384"/>
      <c r="AJ586" s="384"/>
      <c r="AK586" s="384"/>
      <c r="AL586" s="384"/>
      <c r="AM586" s="384"/>
      <c r="AN586" s="384"/>
      <c r="AO586" s="384"/>
      <c r="AP586" s="384"/>
      <c r="AQ586" s="384"/>
      <c r="AR586" s="384"/>
      <c r="AS586" s="384"/>
      <c r="AT586" s="384"/>
      <c r="AU586" s="384"/>
      <c r="AV586" s="384"/>
      <c r="AW586" s="384"/>
      <c r="AX586" s="384"/>
      <c r="AY586" s="384"/>
      <c r="AZ586" s="384"/>
      <c r="BA586" s="384"/>
      <c r="BB586" s="384"/>
      <c r="BC586" s="384"/>
      <c r="BD586" s="384"/>
      <c r="BE586" s="384"/>
      <c r="BF586" s="384"/>
      <c r="BG586" s="384"/>
      <c r="BH586" s="384"/>
      <c r="BI586" s="384"/>
      <c r="BJ586" s="384"/>
      <c r="BK586" s="384"/>
      <c r="BL586" s="384"/>
      <c r="BM586" s="384"/>
      <c r="BN586" s="384"/>
      <c r="BO586" s="384"/>
      <c r="BP586" s="384"/>
      <c r="BQ586" s="384"/>
      <c r="BR586" s="384"/>
      <c r="BS586" s="384"/>
      <c r="BT586" s="384"/>
      <c r="BU586" s="384"/>
      <c r="BV586" s="384"/>
      <c r="BW586" s="384"/>
      <c r="BX586" s="384"/>
      <c r="BY586" s="384"/>
      <c r="BZ586" s="384"/>
      <c r="CA586" s="384"/>
      <c r="CB586" s="384"/>
      <c r="CC586" s="384"/>
      <c r="CD586" s="384"/>
      <c r="CE586" s="384"/>
      <c r="CF586" s="384"/>
      <c r="CG586" s="384"/>
      <c r="CH586" s="384"/>
      <c r="CI586" s="384"/>
      <c r="CJ586" s="384"/>
      <c r="CK586" s="384"/>
      <c r="CL586" s="384"/>
      <c r="CM586" s="384"/>
      <c r="CN586" s="384"/>
      <c r="CO586" s="384"/>
      <c r="CP586" s="384"/>
      <c r="CQ586" s="384"/>
      <c r="CR586" s="384"/>
      <c r="CS586" s="384"/>
      <c r="CT586" s="384"/>
      <c r="CU586" s="384"/>
      <c r="CV586" s="384"/>
      <c r="CW586" s="384"/>
      <c r="CX586" s="384"/>
      <c r="CY586" s="384"/>
      <c r="CZ586" s="384"/>
      <c r="DA586" s="384"/>
      <c r="DB586" s="384"/>
      <c r="DC586" s="384"/>
      <c r="DD586" s="384"/>
      <c r="DE586" s="384"/>
      <c r="DF586" s="384"/>
      <c r="DG586" s="384"/>
      <c r="DH586" s="384"/>
      <c r="DI586" s="384"/>
      <c r="DJ586" s="384"/>
      <c r="DK586" s="384"/>
      <c r="DL586" s="384"/>
      <c r="DM586" s="384"/>
      <c r="DN586" s="384"/>
      <c r="DO586" s="384"/>
      <c r="DP586" s="384"/>
      <c r="DQ586" s="384"/>
      <c r="DR586" s="384"/>
      <c r="DS586" s="384"/>
      <c r="DT586" s="384"/>
      <c r="DU586" s="384"/>
      <c r="DV586" s="384"/>
      <c r="DW586" s="384"/>
      <c r="DX586" s="384"/>
      <c r="DY586" s="384"/>
      <c r="DZ586" s="384"/>
      <c r="EA586" s="384"/>
      <c r="EB586" s="384"/>
      <c r="EC586" s="384"/>
      <c r="ED586" s="384"/>
      <c r="EE586" s="384"/>
      <c r="EF586" s="384"/>
      <c r="EG586" s="384"/>
      <c r="EH586" s="384"/>
      <c r="EI586" s="384"/>
      <c r="EJ586" s="384"/>
      <c r="EK586" s="384"/>
      <c r="EL586" s="384"/>
      <c r="EM586" s="384"/>
      <c r="EN586" s="384"/>
      <c r="EO586" s="384"/>
      <c r="EP586" s="384"/>
      <c r="EQ586" s="384"/>
      <c r="ER586" s="384"/>
      <c r="ES586" s="384"/>
      <c r="ET586" s="384"/>
      <c r="EU586" s="384"/>
      <c r="EV586" s="384"/>
      <c r="EW586" s="384"/>
      <c r="EX586" s="384"/>
      <c r="EY586" s="384"/>
      <c r="EZ586" s="384"/>
      <c r="FA586" s="384"/>
      <c r="FB586" s="384"/>
      <c r="FC586" s="384"/>
      <c r="FD586" s="384"/>
      <c r="FE586" s="384"/>
      <c r="FF586" s="384"/>
      <c r="FG586" s="384"/>
      <c r="FH586" s="384"/>
      <c r="FI586" s="384"/>
      <c r="FJ586" s="384"/>
      <c r="FK586" s="384"/>
      <c r="FL586" s="384"/>
      <c r="FM586" s="384"/>
      <c r="FN586" s="384"/>
      <c r="FO586" s="384"/>
      <c r="FP586" s="384"/>
      <c r="FQ586" s="384"/>
      <c r="FR586" s="384"/>
      <c r="FS586" s="384"/>
      <c r="FT586" s="384"/>
      <c r="FU586" s="384"/>
      <c r="FV586" s="384"/>
      <c r="FW586" s="384"/>
      <c r="FX586" s="384"/>
      <c r="FY586" s="384"/>
      <c r="FZ586" s="384"/>
      <c r="GA586" s="384"/>
      <c r="GB586" s="384"/>
      <c r="GC586" s="384"/>
      <c r="GD586" s="384"/>
      <c r="GE586" s="384"/>
      <c r="GF586" s="384"/>
      <c r="GG586" s="384"/>
      <c r="GH586" s="384"/>
      <c r="GI586" s="384"/>
      <c r="GJ586" s="384"/>
      <c r="GK586" s="384"/>
      <c r="GL586" s="384"/>
      <c r="GM586" s="384"/>
      <c r="GN586" s="384"/>
      <c r="GO586" s="384"/>
      <c r="GP586" s="384"/>
      <c r="GQ586" s="384"/>
      <c r="GR586" s="384"/>
      <c r="GS586" s="384"/>
      <c r="GT586" s="384"/>
      <c r="GU586" s="384"/>
      <c r="GV586" s="384"/>
      <c r="GW586" s="384"/>
      <c r="GX586" s="384"/>
      <c r="GY586" s="384"/>
      <c r="GZ586" s="384"/>
      <c r="HA586" s="384"/>
      <c r="HB586" s="384"/>
      <c r="HC586" s="384"/>
      <c r="HD586" s="384"/>
      <c r="HE586" s="384"/>
      <c r="HF586" s="384"/>
      <c r="HG586" s="384"/>
      <c r="HH586" s="384"/>
      <c r="HI586" s="384"/>
      <c r="HJ586" s="384"/>
      <c r="HK586" s="384"/>
      <c r="HL586" s="384"/>
      <c r="HM586" s="384"/>
      <c r="HN586" s="384"/>
      <c r="HO586" s="384"/>
      <c r="HP586" s="384"/>
      <c r="HQ586" s="384"/>
      <c r="HR586" s="384"/>
      <c r="HS586" s="384"/>
      <c r="HT586" s="384"/>
      <c r="HU586" s="384"/>
      <c r="HV586" s="384"/>
      <c r="HW586" s="384"/>
      <c r="HX586" s="384"/>
      <c r="HY586" s="384"/>
      <c r="HZ586" s="384"/>
      <c r="IA586" s="384"/>
      <c r="IB586" s="384"/>
      <c r="IC586" s="384"/>
      <c r="ID586" s="384"/>
      <c r="IE586" s="384"/>
      <c r="IF586" s="384"/>
      <c r="IG586" s="384"/>
      <c r="IH586" s="384"/>
      <c r="II586" s="384"/>
      <c r="IJ586" s="384"/>
      <c r="IK586" s="384"/>
      <c r="IL586" s="384"/>
      <c r="IM586" s="384"/>
      <c r="IN586" s="384"/>
      <c r="IO586" s="384"/>
      <c r="IP586" s="384"/>
    </row>
    <row r="587" spans="1:250" s="399" customFormat="1" ht="12.75">
      <c r="A587" s="418"/>
      <c r="B587" s="419"/>
      <c r="C587" s="420"/>
      <c r="D587" s="420"/>
      <c r="E587" s="421"/>
      <c r="F587" s="421"/>
      <c r="G587" s="384"/>
      <c r="H587" s="384"/>
      <c r="I587" s="394"/>
      <c r="J587" s="384"/>
      <c r="K587" s="384"/>
      <c r="L587" s="384"/>
      <c r="M587" s="384"/>
      <c r="N587" s="384"/>
      <c r="O587" s="384"/>
      <c r="P587" s="384"/>
      <c r="Q587" s="384"/>
      <c r="R587" s="384"/>
      <c r="S587" s="384"/>
      <c r="T587" s="384"/>
      <c r="U587" s="384"/>
      <c r="V587" s="384"/>
      <c r="W587" s="384"/>
      <c r="X587" s="384"/>
      <c r="Y587" s="384"/>
      <c r="Z587" s="384"/>
      <c r="AA587" s="384"/>
      <c r="AB587" s="384"/>
      <c r="AC587" s="384"/>
      <c r="AD587" s="384"/>
      <c r="AE587" s="384"/>
      <c r="AF587" s="384"/>
      <c r="AG587" s="384"/>
      <c r="AH587" s="384"/>
      <c r="AI587" s="384"/>
      <c r="AJ587" s="384"/>
      <c r="AK587" s="384"/>
      <c r="AL587" s="384"/>
      <c r="AM587" s="384"/>
      <c r="AN587" s="384"/>
      <c r="AO587" s="384"/>
      <c r="AP587" s="384"/>
      <c r="AQ587" s="384"/>
      <c r="AR587" s="384"/>
      <c r="AS587" s="384"/>
      <c r="AT587" s="384"/>
      <c r="AU587" s="384"/>
      <c r="AV587" s="384"/>
      <c r="AW587" s="384"/>
      <c r="AX587" s="384"/>
      <c r="AY587" s="384"/>
      <c r="AZ587" s="384"/>
      <c r="BA587" s="384"/>
      <c r="BB587" s="384"/>
      <c r="BC587" s="384"/>
      <c r="BD587" s="384"/>
      <c r="BE587" s="384"/>
      <c r="BF587" s="384"/>
      <c r="BG587" s="384"/>
      <c r="BH587" s="384"/>
      <c r="BI587" s="384"/>
      <c r="BJ587" s="384"/>
      <c r="BK587" s="384"/>
      <c r="BL587" s="384"/>
      <c r="BM587" s="384"/>
      <c r="BN587" s="384"/>
      <c r="BO587" s="384"/>
      <c r="BP587" s="384"/>
      <c r="BQ587" s="384"/>
      <c r="BR587" s="384"/>
      <c r="BS587" s="384"/>
      <c r="BT587" s="384"/>
      <c r="BU587" s="384"/>
      <c r="BV587" s="384"/>
      <c r="BW587" s="384"/>
      <c r="BX587" s="384"/>
      <c r="BY587" s="384"/>
      <c r="BZ587" s="384"/>
      <c r="CA587" s="384"/>
      <c r="CB587" s="384"/>
      <c r="CC587" s="384"/>
      <c r="CD587" s="384"/>
      <c r="CE587" s="384"/>
      <c r="CF587" s="384"/>
      <c r="CG587" s="384"/>
      <c r="CH587" s="384"/>
      <c r="CI587" s="384"/>
      <c r="CJ587" s="384"/>
      <c r="CK587" s="384"/>
      <c r="CL587" s="384"/>
      <c r="CM587" s="384"/>
      <c r="CN587" s="384"/>
      <c r="CO587" s="384"/>
      <c r="CP587" s="384"/>
      <c r="CQ587" s="384"/>
      <c r="CR587" s="384"/>
      <c r="CS587" s="384"/>
      <c r="CT587" s="384"/>
      <c r="CU587" s="384"/>
      <c r="CV587" s="384"/>
      <c r="CW587" s="384"/>
      <c r="CX587" s="384"/>
      <c r="CY587" s="384"/>
      <c r="CZ587" s="384"/>
      <c r="DA587" s="384"/>
      <c r="DB587" s="384"/>
      <c r="DC587" s="384"/>
      <c r="DD587" s="384"/>
      <c r="DE587" s="384"/>
      <c r="DF587" s="384"/>
      <c r="DG587" s="384"/>
      <c r="DH587" s="384"/>
      <c r="DI587" s="384"/>
      <c r="DJ587" s="384"/>
      <c r="DK587" s="384"/>
      <c r="DL587" s="384"/>
      <c r="DM587" s="384"/>
      <c r="DN587" s="384"/>
      <c r="DO587" s="384"/>
      <c r="DP587" s="384"/>
      <c r="DQ587" s="384"/>
      <c r="DR587" s="384"/>
      <c r="DS587" s="384"/>
      <c r="DT587" s="384"/>
      <c r="DU587" s="384"/>
      <c r="DV587" s="384"/>
      <c r="DW587" s="384"/>
      <c r="DX587" s="384"/>
      <c r="DY587" s="384"/>
      <c r="DZ587" s="384"/>
      <c r="EA587" s="384"/>
      <c r="EB587" s="384"/>
      <c r="EC587" s="384"/>
      <c r="ED587" s="384"/>
      <c r="EE587" s="384"/>
      <c r="EF587" s="384"/>
      <c r="EG587" s="384"/>
      <c r="EH587" s="384"/>
      <c r="EI587" s="384"/>
      <c r="EJ587" s="384"/>
      <c r="EK587" s="384"/>
      <c r="EL587" s="384"/>
      <c r="EM587" s="384"/>
      <c r="EN587" s="384"/>
      <c r="EO587" s="384"/>
      <c r="EP587" s="384"/>
      <c r="EQ587" s="384"/>
      <c r="ER587" s="384"/>
      <c r="ES587" s="384"/>
      <c r="ET587" s="384"/>
      <c r="EU587" s="384"/>
      <c r="EV587" s="384"/>
      <c r="EW587" s="384"/>
      <c r="EX587" s="384"/>
      <c r="EY587" s="384"/>
      <c r="EZ587" s="384"/>
      <c r="FA587" s="384"/>
      <c r="FB587" s="384"/>
      <c r="FC587" s="384"/>
      <c r="FD587" s="384"/>
      <c r="FE587" s="384"/>
      <c r="FF587" s="384"/>
      <c r="FG587" s="384"/>
      <c r="FH587" s="384"/>
      <c r="FI587" s="384"/>
      <c r="FJ587" s="384"/>
      <c r="FK587" s="384"/>
      <c r="FL587" s="384"/>
      <c r="FM587" s="384"/>
      <c r="FN587" s="384"/>
      <c r="FO587" s="384"/>
      <c r="FP587" s="384"/>
      <c r="FQ587" s="384"/>
      <c r="FR587" s="384"/>
      <c r="FS587" s="384"/>
      <c r="FT587" s="384"/>
      <c r="FU587" s="384"/>
      <c r="FV587" s="384"/>
      <c r="FW587" s="384"/>
      <c r="FX587" s="384"/>
      <c r="FY587" s="384"/>
      <c r="FZ587" s="384"/>
      <c r="GA587" s="384"/>
      <c r="GB587" s="384"/>
      <c r="GC587" s="384"/>
      <c r="GD587" s="384"/>
      <c r="GE587" s="384"/>
      <c r="GF587" s="384"/>
      <c r="GG587" s="384"/>
      <c r="GH587" s="384"/>
      <c r="GI587" s="384"/>
      <c r="GJ587" s="384"/>
      <c r="GK587" s="384"/>
      <c r="GL587" s="384"/>
      <c r="GM587" s="384"/>
      <c r="GN587" s="384"/>
      <c r="GO587" s="384"/>
      <c r="GP587" s="384"/>
      <c r="GQ587" s="384"/>
      <c r="GR587" s="384"/>
      <c r="GS587" s="384"/>
      <c r="GT587" s="384"/>
      <c r="GU587" s="384"/>
      <c r="GV587" s="384"/>
      <c r="GW587" s="384"/>
      <c r="GX587" s="384"/>
      <c r="GY587" s="384"/>
      <c r="GZ587" s="384"/>
      <c r="HA587" s="384"/>
      <c r="HB587" s="384"/>
      <c r="HC587" s="384"/>
      <c r="HD587" s="384"/>
      <c r="HE587" s="384"/>
      <c r="HF587" s="384"/>
      <c r="HG587" s="384"/>
      <c r="HH587" s="384"/>
      <c r="HI587" s="384"/>
      <c r="HJ587" s="384"/>
      <c r="HK587" s="384"/>
      <c r="HL587" s="384"/>
      <c r="HM587" s="384"/>
      <c r="HN587" s="384"/>
      <c r="HO587" s="384"/>
      <c r="HP587" s="384"/>
      <c r="HQ587" s="384"/>
      <c r="HR587" s="384"/>
      <c r="HS587" s="384"/>
      <c r="HT587" s="384"/>
      <c r="HU587" s="384"/>
      <c r="HV587" s="384"/>
      <c r="HW587" s="384"/>
      <c r="HX587" s="384"/>
      <c r="HY587" s="384"/>
      <c r="HZ587" s="384"/>
      <c r="IA587" s="384"/>
      <c r="IB587" s="384"/>
      <c r="IC587" s="384"/>
      <c r="ID587" s="384"/>
      <c r="IE587" s="384"/>
      <c r="IF587" s="384"/>
      <c r="IG587" s="384"/>
      <c r="IH587" s="384"/>
      <c r="II587" s="384"/>
      <c r="IJ587" s="384"/>
      <c r="IK587" s="384"/>
      <c r="IL587" s="384"/>
      <c r="IM587" s="384"/>
      <c r="IN587" s="384"/>
      <c r="IO587" s="384"/>
      <c r="IP587" s="384"/>
    </row>
    <row r="588" spans="1:250" s="399" customFormat="1" ht="12.75">
      <c r="A588" s="418"/>
      <c r="B588" s="419"/>
      <c r="C588" s="420"/>
      <c r="D588" s="420"/>
      <c r="E588" s="421"/>
      <c r="F588" s="421"/>
      <c r="G588" s="384"/>
      <c r="H588" s="384"/>
      <c r="I588" s="394"/>
      <c r="J588" s="384"/>
      <c r="K588" s="384"/>
      <c r="L588" s="384"/>
      <c r="M588" s="384"/>
      <c r="N588" s="384"/>
      <c r="O588" s="384"/>
      <c r="P588" s="384"/>
      <c r="Q588" s="384"/>
      <c r="R588" s="384"/>
      <c r="S588" s="384"/>
      <c r="T588" s="384"/>
      <c r="U588" s="384"/>
      <c r="V588" s="384"/>
      <c r="W588" s="384"/>
      <c r="X588" s="384"/>
      <c r="Y588" s="384"/>
      <c r="Z588" s="384"/>
      <c r="AA588" s="384"/>
      <c r="AB588" s="384"/>
      <c r="AC588" s="384"/>
      <c r="AD588" s="384"/>
      <c r="AE588" s="384"/>
      <c r="AF588" s="384"/>
      <c r="AG588" s="384"/>
      <c r="AH588" s="384"/>
      <c r="AI588" s="384"/>
      <c r="AJ588" s="384"/>
      <c r="AK588" s="384"/>
      <c r="AL588" s="384"/>
      <c r="AM588" s="384"/>
      <c r="AN588" s="384"/>
      <c r="AO588" s="384"/>
      <c r="AP588" s="384"/>
      <c r="AQ588" s="384"/>
      <c r="AR588" s="384"/>
      <c r="AS588" s="384"/>
      <c r="AT588" s="384"/>
      <c r="AU588" s="384"/>
      <c r="AV588" s="384"/>
      <c r="AW588" s="384"/>
      <c r="AX588" s="384"/>
      <c r="AY588" s="384"/>
      <c r="AZ588" s="384"/>
      <c r="BA588" s="384"/>
      <c r="BB588" s="384"/>
      <c r="BC588" s="384"/>
      <c r="BD588" s="384"/>
      <c r="BE588" s="384"/>
      <c r="BF588" s="384"/>
      <c r="BG588" s="384"/>
      <c r="BH588" s="384"/>
      <c r="BI588" s="384"/>
      <c r="BJ588" s="384"/>
      <c r="BK588" s="384"/>
      <c r="BL588" s="384"/>
      <c r="BM588" s="384"/>
      <c r="BN588" s="384"/>
      <c r="BO588" s="384"/>
      <c r="BP588" s="384"/>
      <c r="BQ588" s="384"/>
      <c r="BR588" s="384"/>
      <c r="BS588" s="384"/>
      <c r="BT588" s="384"/>
      <c r="BU588" s="384"/>
      <c r="BV588" s="384"/>
      <c r="BW588" s="384"/>
      <c r="BX588" s="384"/>
      <c r="BY588" s="384"/>
      <c r="BZ588" s="384"/>
      <c r="CA588" s="384"/>
      <c r="CB588" s="384"/>
      <c r="CC588" s="384"/>
      <c r="CD588" s="384"/>
      <c r="CE588" s="384"/>
      <c r="CF588" s="384"/>
      <c r="CG588" s="384"/>
      <c r="CH588" s="384"/>
      <c r="CI588" s="384"/>
      <c r="CJ588" s="384"/>
      <c r="CK588" s="384"/>
      <c r="CL588" s="384"/>
      <c r="CM588" s="384"/>
      <c r="CN588" s="384"/>
      <c r="CO588" s="384"/>
      <c r="CP588" s="384"/>
      <c r="CQ588" s="384"/>
      <c r="CR588" s="384"/>
      <c r="CS588" s="384"/>
      <c r="CT588" s="384"/>
      <c r="CU588" s="384"/>
      <c r="CV588" s="384"/>
      <c r="CW588" s="384"/>
      <c r="CX588" s="384"/>
      <c r="CY588" s="384"/>
      <c r="CZ588" s="384"/>
      <c r="DA588" s="384"/>
      <c r="DB588" s="384"/>
      <c r="DC588" s="384"/>
      <c r="DD588" s="384"/>
      <c r="DE588" s="384"/>
      <c r="DF588" s="384"/>
      <c r="DG588" s="384"/>
      <c r="DH588" s="384"/>
      <c r="DI588" s="384"/>
      <c r="DJ588" s="384"/>
      <c r="DK588" s="384"/>
      <c r="DL588" s="384"/>
      <c r="DM588" s="384"/>
      <c r="DN588" s="384"/>
      <c r="DO588" s="384"/>
      <c r="DP588" s="384"/>
      <c r="DQ588" s="384"/>
      <c r="DR588" s="384"/>
      <c r="DS588" s="384"/>
      <c r="DT588" s="384"/>
      <c r="DU588" s="384"/>
      <c r="DV588" s="384"/>
      <c r="DW588" s="384"/>
      <c r="DX588" s="384"/>
      <c r="DY588" s="384"/>
      <c r="DZ588" s="384"/>
      <c r="EA588" s="384"/>
      <c r="EB588" s="384"/>
      <c r="EC588" s="384"/>
      <c r="ED588" s="384"/>
      <c r="EE588" s="384"/>
      <c r="EF588" s="384"/>
      <c r="EG588" s="384"/>
      <c r="EH588" s="384"/>
      <c r="EI588" s="384"/>
      <c r="EJ588" s="384"/>
      <c r="EK588" s="384"/>
      <c r="EL588" s="384"/>
      <c r="EM588" s="384"/>
      <c r="EN588" s="384"/>
      <c r="EO588" s="384"/>
      <c r="EP588" s="384"/>
      <c r="EQ588" s="384"/>
      <c r="ER588" s="384"/>
      <c r="ES588" s="384"/>
      <c r="ET588" s="384"/>
      <c r="EU588" s="384"/>
      <c r="EV588" s="384"/>
      <c r="EW588" s="384"/>
      <c r="EX588" s="384"/>
      <c r="EY588" s="384"/>
      <c r="EZ588" s="384"/>
      <c r="FA588" s="384"/>
      <c r="FB588" s="384"/>
      <c r="FC588" s="384"/>
      <c r="FD588" s="384"/>
      <c r="FE588" s="384"/>
      <c r="FF588" s="384"/>
      <c r="FG588" s="384"/>
      <c r="FH588" s="384"/>
      <c r="FI588" s="384"/>
      <c r="FJ588" s="384"/>
      <c r="FK588" s="384"/>
      <c r="FL588" s="384"/>
      <c r="FM588" s="384"/>
      <c r="FN588" s="384"/>
      <c r="FO588" s="384"/>
      <c r="FP588" s="384"/>
      <c r="FQ588" s="384"/>
      <c r="FR588" s="384"/>
      <c r="FS588" s="384"/>
      <c r="FT588" s="384"/>
      <c r="FU588" s="384"/>
      <c r="FV588" s="384"/>
      <c r="FW588" s="384"/>
      <c r="FX588" s="384"/>
      <c r="FY588" s="384"/>
      <c r="FZ588" s="384"/>
      <c r="GA588" s="384"/>
      <c r="GB588" s="384"/>
      <c r="GC588" s="384"/>
      <c r="GD588" s="384"/>
      <c r="GE588" s="384"/>
      <c r="GF588" s="384"/>
      <c r="GG588" s="384"/>
      <c r="GH588" s="384"/>
      <c r="GI588" s="384"/>
      <c r="GJ588" s="384"/>
      <c r="GK588" s="384"/>
      <c r="GL588" s="384"/>
      <c r="GM588" s="384"/>
      <c r="GN588" s="384"/>
      <c r="GO588" s="384"/>
      <c r="GP588" s="384"/>
      <c r="GQ588" s="384"/>
      <c r="GR588" s="384"/>
      <c r="GS588" s="384"/>
      <c r="GT588" s="384"/>
      <c r="GU588" s="384"/>
      <c r="GV588" s="384"/>
      <c r="GW588" s="384"/>
      <c r="GX588" s="384"/>
      <c r="GY588" s="384"/>
      <c r="GZ588" s="384"/>
      <c r="HA588" s="384"/>
      <c r="HB588" s="384"/>
      <c r="HC588" s="384"/>
      <c r="HD588" s="384"/>
      <c r="HE588" s="384"/>
      <c r="HF588" s="384"/>
      <c r="HG588" s="384"/>
      <c r="HH588" s="384"/>
      <c r="HI588" s="384"/>
      <c r="HJ588" s="384"/>
      <c r="HK588" s="384"/>
      <c r="HL588" s="384"/>
      <c r="HM588" s="384"/>
      <c r="HN588" s="384"/>
      <c r="HO588" s="384"/>
      <c r="HP588" s="384"/>
      <c r="HQ588" s="384"/>
      <c r="HR588" s="384"/>
      <c r="HS588" s="384"/>
      <c r="HT588" s="384"/>
      <c r="HU588" s="384"/>
      <c r="HV588" s="384"/>
      <c r="HW588" s="384"/>
      <c r="HX588" s="384"/>
      <c r="HY588" s="384"/>
      <c r="HZ588" s="384"/>
      <c r="IA588" s="384"/>
      <c r="IB588" s="384"/>
      <c r="IC588" s="384"/>
      <c r="ID588" s="384"/>
      <c r="IE588" s="384"/>
      <c r="IF588" s="384"/>
      <c r="IG588" s="384"/>
      <c r="IH588" s="384"/>
      <c r="II588" s="384"/>
      <c r="IJ588" s="384"/>
      <c r="IK588" s="384"/>
      <c r="IL588" s="384"/>
      <c r="IM588" s="384"/>
      <c r="IN588" s="384"/>
      <c r="IO588" s="384"/>
      <c r="IP588" s="384"/>
    </row>
    <row r="589" spans="1:250" s="399" customFormat="1" ht="12.75">
      <c r="A589" s="418"/>
      <c r="B589" s="419"/>
      <c r="C589" s="420"/>
      <c r="D589" s="420"/>
      <c r="E589" s="421"/>
      <c r="F589" s="421"/>
      <c r="G589" s="384"/>
      <c r="H589" s="384"/>
      <c r="I589" s="394"/>
      <c r="J589" s="384"/>
      <c r="K589" s="384"/>
      <c r="L589" s="384"/>
      <c r="M589" s="384"/>
      <c r="N589" s="384"/>
      <c r="O589" s="384"/>
      <c r="P589" s="384"/>
      <c r="Q589" s="384"/>
      <c r="R589" s="384"/>
      <c r="S589" s="384"/>
      <c r="T589" s="384"/>
      <c r="U589" s="384"/>
      <c r="V589" s="384"/>
      <c r="W589" s="384"/>
      <c r="X589" s="384"/>
      <c r="Y589" s="384"/>
      <c r="Z589" s="384"/>
      <c r="AA589" s="384"/>
      <c r="AB589" s="384"/>
      <c r="AC589" s="384"/>
      <c r="AD589" s="384"/>
      <c r="AE589" s="384"/>
      <c r="AF589" s="384"/>
      <c r="AG589" s="384"/>
      <c r="AH589" s="384"/>
      <c r="AI589" s="384"/>
      <c r="AJ589" s="384"/>
      <c r="AK589" s="384"/>
      <c r="AL589" s="384"/>
      <c r="AM589" s="384"/>
      <c r="AN589" s="384"/>
      <c r="AO589" s="384"/>
      <c r="AP589" s="384"/>
      <c r="AQ589" s="384"/>
      <c r="AR589" s="384"/>
      <c r="AS589" s="384"/>
      <c r="AT589" s="384"/>
      <c r="AU589" s="384"/>
      <c r="AV589" s="384"/>
      <c r="AW589" s="384"/>
      <c r="AX589" s="384"/>
      <c r="AY589" s="384"/>
      <c r="AZ589" s="384"/>
      <c r="BA589" s="384"/>
      <c r="BB589" s="384"/>
      <c r="BC589" s="384"/>
      <c r="BD589" s="384"/>
      <c r="BE589" s="384"/>
      <c r="BF589" s="384"/>
      <c r="BG589" s="384"/>
      <c r="BH589" s="384"/>
      <c r="BI589" s="384"/>
      <c r="BJ589" s="384"/>
      <c r="BK589" s="384"/>
      <c r="BL589" s="384"/>
      <c r="BM589" s="384"/>
      <c r="BN589" s="384"/>
      <c r="BO589" s="384"/>
      <c r="BP589" s="384"/>
      <c r="BQ589" s="384"/>
      <c r="BR589" s="384"/>
      <c r="BS589" s="384"/>
      <c r="BT589" s="384"/>
      <c r="BU589" s="384"/>
      <c r="BV589" s="384"/>
      <c r="BW589" s="384"/>
      <c r="BX589" s="384"/>
      <c r="BY589" s="384"/>
      <c r="BZ589" s="384"/>
      <c r="CA589" s="384"/>
      <c r="CB589" s="384"/>
      <c r="CC589" s="384"/>
      <c r="CD589" s="384"/>
      <c r="CE589" s="384"/>
      <c r="CF589" s="384"/>
      <c r="CG589" s="384"/>
      <c r="CH589" s="384"/>
      <c r="CI589" s="384"/>
      <c r="CJ589" s="384"/>
      <c r="CK589" s="384"/>
      <c r="CL589" s="384"/>
      <c r="CM589" s="384"/>
      <c r="CN589" s="384"/>
      <c r="CO589" s="384"/>
      <c r="CP589" s="384"/>
      <c r="CQ589" s="384"/>
      <c r="CR589" s="384"/>
      <c r="CS589" s="384"/>
      <c r="CT589" s="384"/>
      <c r="CU589" s="384"/>
      <c r="CV589" s="384"/>
      <c r="CW589" s="384"/>
      <c r="CX589" s="384"/>
      <c r="CY589" s="384"/>
      <c r="CZ589" s="384"/>
      <c r="DA589" s="384"/>
      <c r="DB589" s="384"/>
      <c r="DC589" s="384"/>
      <c r="DD589" s="384"/>
      <c r="DE589" s="384"/>
      <c r="DF589" s="384"/>
      <c r="DG589" s="384"/>
      <c r="DH589" s="384"/>
      <c r="DI589" s="384"/>
      <c r="DJ589" s="384"/>
      <c r="DK589" s="384"/>
      <c r="DL589" s="384"/>
      <c r="DM589" s="384"/>
      <c r="DN589" s="384"/>
      <c r="DO589" s="384"/>
      <c r="DP589" s="384"/>
      <c r="DQ589" s="384"/>
      <c r="DR589" s="384"/>
      <c r="DS589" s="384"/>
      <c r="DT589" s="384"/>
      <c r="DU589" s="384"/>
      <c r="DV589" s="384"/>
      <c r="DW589" s="384"/>
      <c r="DX589" s="384"/>
      <c r="DY589" s="384"/>
      <c r="DZ589" s="384"/>
      <c r="EA589" s="384"/>
      <c r="EB589" s="384"/>
      <c r="EC589" s="384"/>
      <c r="ED589" s="384"/>
      <c r="EE589" s="384"/>
      <c r="EF589" s="384"/>
      <c r="EG589" s="384"/>
      <c r="EH589" s="384"/>
      <c r="EI589" s="384"/>
      <c r="EJ589" s="384"/>
      <c r="EK589" s="384"/>
      <c r="EL589" s="384"/>
      <c r="EM589" s="384"/>
      <c r="EN589" s="384"/>
      <c r="EO589" s="384"/>
      <c r="EP589" s="384"/>
      <c r="EQ589" s="384"/>
      <c r="ER589" s="384"/>
      <c r="ES589" s="384"/>
      <c r="ET589" s="384"/>
      <c r="EU589" s="384"/>
      <c r="EV589" s="384"/>
      <c r="EW589" s="384"/>
      <c r="EX589" s="384"/>
      <c r="EY589" s="384"/>
      <c r="EZ589" s="384"/>
      <c r="FA589" s="384"/>
      <c r="FB589" s="384"/>
      <c r="FC589" s="384"/>
      <c r="FD589" s="384"/>
      <c r="FE589" s="384"/>
      <c r="FF589" s="384"/>
      <c r="FG589" s="384"/>
      <c r="FH589" s="384"/>
      <c r="FI589" s="384"/>
      <c r="FJ589" s="384"/>
      <c r="FK589" s="384"/>
      <c r="FL589" s="384"/>
      <c r="FM589" s="384"/>
      <c r="FN589" s="384"/>
      <c r="FO589" s="384"/>
      <c r="FP589" s="384"/>
      <c r="FQ589" s="384"/>
      <c r="FR589" s="384"/>
      <c r="FS589" s="384"/>
      <c r="FT589" s="384"/>
      <c r="FU589" s="384"/>
      <c r="FV589" s="384"/>
      <c r="FW589" s="384"/>
      <c r="FX589" s="384"/>
      <c r="FY589" s="384"/>
      <c r="FZ589" s="384"/>
      <c r="GA589" s="384"/>
      <c r="GB589" s="384"/>
      <c r="GC589" s="384"/>
      <c r="GD589" s="384"/>
      <c r="GE589" s="384"/>
      <c r="GF589" s="384"/>
      <c r="GG589" s="384"/>
      <c r="GH589" s="384"/>
      <c r="GI589" s="384"/>
      <c r="GJ589" s="384"/>
      <c r="GK589" s="384"/>
      <c r="GL589" s="384"/>
      <c r="GM589" s="384"/>
      <c r="GN589" s="384"/>
      <c r="GO589" s="384"/>
      <c r="GP589" s="384"/>
      <c r="GQ589" s="384"/>
      <c r="GR589" s="384"/>
      <c r="GS589" s="384"/>
      <c r="GT589" s="384"/>
      <c r="GU589" s="384"/>
      <c r="GV589" s="384"/>
      <c r="GW589" s="384"/>
      <c r="GX589" s="384"/>
      <c r="GY589" s="384"/>
      <c r="GZ589" s="384"/>
      <c r="HA589" s="384"/>
      <c r="HB589" s="384"/>
      <c r="HC589" s="384"/>
      <c r="HD589" s="384"/>
      <c r="HE589" s="384"/>
      <c r="HF589" s="384"/>
      <c r="HG589" s="384"/>
      <c r="HH589" s="384"/>
      <c r="HI589" s="384"/>
      <c r="HJ589" s="384"/>
      <c r="HK589" s="384"/>
      <c r="HL589" s="384"/>
      <c r="HM589" s="384"/>
      <c r="HN589" s="384"/>
      <c r="HO589" s="384"/>
      <c r="HP589" s="384"/>
      <c r="HQ589" s="384"/>
      <c r="HR589" s="384"/>
      <c r="HS589" s="384"/>
      <c r="HT589" s="384"/>
      <c r="HU589" s="384"/>
      <c r="HV589" s="384"/>
      <c r="HW589" s="384"/>
      <c r="HX589" s="384"/>
      <c r="HY589" s="384"/>
      <c r="HZ589" s="384"/>
      <c r="IA589" s="384"/>
      <c r="IB589" s="384"/>
      <c r="IC589" s="384"/>
      <c r="ID589" s="384"/>
      <c r="IE589" s="384"/>
      <c r="IF589" s="384"/>
      <c r="IG589" s="384"/>
      <c r="IH589" s="384"/>
      <c r="II589" s="384"/>
      <c r="IJ589" s="384"/>
      <c r="IK589" s="384"/>
      <c r="IL589" s="384"/>
      <c r="IM589" s="384"/>
      <c r="IN589" s="384"/>
      <c r="IO589" s="384"/>
      <c r="IP589" s="384"/>
    </row>
    <row r="590" spans="1:250" s="399" customFormat="1" ht="12.75">
      <c r="A590" s="418"/>
      <c r="B590" s="419"/>
      <c r="C590" s="420"/>
      <c r="D590" s="420"/>
      <c r="E590" s="421"/>
      <c r="F590" s="421"/>
      <c r="G590" s="384"/>
      <c r="H590" s="384"/>
      <c r="I590" s="394"/>
      <c r="J590" s="384"/>
      <c r="K590" s="384"/>
      <c r="L590" s="384"/>
      <c r="M590" s="384"/>
      <c r="N590" s="384"/>
      <c r="O590" s="384"/>
      <c r="P590" s="384"/>
      <c r="Q590" s="384"/>
      <c r="R590" s="384"/>
      <c r="S590" s="384"/>
      <c r="T590" s="384"/>
      <c r="U590" s="384"/>
      <c r="V590" s="384"/>
      <c r="W590" s="384"/>
      <c r="X590" s="384"/>
      <c r="Y590" s="384"/>
      <c r="Z590" s="384"/>
      <c r="AA590" s="384"/>
      <c r="AB590" s="384"/>
      <c r="AC590" s="384"/>
      <c r="AD590" s="384"/>
      <c r="AE590" s="384"/>
      <c r="AF590" s="384"/>
      <c r="AG590" s="384"/>
      <c r="AH590" s="384"/>
      <c r="AI590" s="384"/>
      <c r="AJ590" s="384"/>
      <c r="AK590" s="384"/>
      <c r="AL590" s="384"/>
      <c r="AM590" s="384"/>
      <c r="AN590" s="384"/>
      <c r="AO590" s="384"/>
      <c r="AP590" s="384"/>
      <c r="AQ590" s="384"/>
      <c r="AR590" s="384"/>
      <c r="AS590" s="384"/>
      <c r="AT590" s="384"/>
      <c r="AU590" s="384"/>
      <c r="AV590" s="384"/>
      <c r="AW590" s="384"/>
      <c r="AX590" s="384"/>
      <c r="AY590" s="384"/>
      <c r="AZ590" s="384"/>
      <c r="BA590" s="384"/>
      <c r="BB590" s="384"/>
      <c r="BC590" s="384"/>
      <c r="BD590" s="384"/>
      <c r="BE590" s="384"/>
      <c r="BF590" s="384"/>
      <c r="BG590" s="384"/>
      <c r="BH590" s="384"/>
      <c r="BI590" s="384"/>
      <c r="BJ590" s="384"/>
      <c r="BK590" s="384"/>
      <c r="BL590" s="384"/>
      <c r="BM590" s="384"/>
      <c r="BN590" s="384"/>
      <c r="BO590" s="384"/>
      <c r="BP590" s="384"/>
      <c r="BQ590" s="384"/>
      <c r="BR590" s="384"/>
      <c r="BS590" s="384"/>
      <c r="BT590" s="384"/>
      <c r="BU590" s="384"/>
      <c r="BV590" s="384"/>
      <c r="BW590" s="384"/>
      <c r="BX590" s="384"/>
      <c r="BY590" s="384"/>
      <c r="BZ590" s="384"/>
      <c r="CA590" s="384"/>
      <c r="CB590" s="384"/>
      <c r="CC590" s="384"/>
      <c r="CD590" s="384"/>
      <c r="CE590" s="384"/>
      <c r="CF590" s="384"/>
      <c r="CG590" s="384"/>
      <c r="CH590" s="384"/>
      <c r="CI590" s="384"/>
      <c r="CJ590" s="384"/>
      <c r="CK590" s="384"/>
      <c r="CL590" s="384"/>
      <c r="CM590" s="384"/>
      <c r="CN590" s="384"/>
      <c r="CO590" s="384"/>
      <c r="CP590" s="384"/>
      <c r="CQ590" s="384"/>
      <c r="CR590" s="384"/>
      <c r="CS590" s="384"/>
      <c r="CT590" s="384"/>
      <c r="CU590" s="384"/>
      <c r="CV590" s="384"/>
      <c r="CW590" s="384"/>
      <c r="CX590" s="384"/>
      <c r="CY590" s="384"/>
      <c r="CZ590" s="384"/>
      <c r="DA590" s="384"/>
      <c r="DB590" s="384"/>
      <c r="DC590" s="384"/>
      <c r="DD590" s="384"/>
      <c r="DE590" s="384"/>
      <c r="DF590" s="384"/>
      <c r="DG590" s="384"/>
      <c r="DH590" s="384"/>
      <c r="DI590" s="384"/>
      <c r="DJ590" s="384"/>
      <c r="DK590" s="384"/>
      <c r="DL590" s="384"/>
      <c r="DM590" s="384"/>
      <c r="DN590" s="384"/>
      <c r="DO590" s="384"/>
      <c r="DP590" s="384"/>
      <c r="DQ590" s="384"/>
      <c r="DR590" s="384"/>
      <c r="DS590" s="384"/>
      <c r="DT590" s="384"/>
      <c r="DU590" s="384"/>
      <c r="DV590" s="384"/>
      <c r="DW590" s="384"/>
      <c r="DX590" s="384"/>
      <c r="DY590" s="384"/>
      <c r="DZ590" s="384"/>
      <c r="EA590" s="384"/>
      <c r="EB590" s="384"/>
      <c r="EC590" s="384"/>
      <c r="ED590" s="384"/>
      <c r="EE590" s="384"/>
      <c r="EF590" s="384"/>
      <c r="EG590" s="384"/>
      <c r="EH590" s="384"/>
      <c r="EI590" s="384"/>
      <c r="EJ590" s="384"/>
      <c r="EK590" s="384"/>
      <c r="EL590" s="384"/>
      <c r="EM590" s="384"/>
      <c r="EN590" s="384"/>
      <c r="EO590" s="384"/>
      <c r="EP590" s="384"/>
      <c r="EQ590" s="384"/>
      <c r="ER590" s="384"/>
      <c r="ES590" s="384"/>
      <c r="ET590" s="384"/>
      <c r="EU590" s="384"/>
      <c r="EV590" s="384"/>
      <c r="EW590" s="384"/>
      <c r="EX590" s="384"/>
      <c r="EY590" s="384"/>
      <c r="EZ590" s="384"/>
      <c r="FA590" s="384"/>
      <c r="FB590" s="384"/>
      <c r="FC590" s="384"/>
      <c r="FD590" s="384"/>
      <c r="FE590" s="384"/>
      <c r="FF590" s="384"/>
      <c r="FG590" s="384"/>
      <c r="FH590" s="384"/>
      <c r="FI590" s="384"/>
      <c r="FJ590" s="384"/>
      <c r="FK590" s="384"/>
      <c r="FL590" s="384"/>
      <c r="FM590" s="384"/>
      <c r="FN590" s="384"/>
      <c r="FO590" s="384"/>
      <c r="FP590" s="384"/>
      <c r="FQ590" s="384"/>
      <c r="FR590" s="384"/>
      <c r="FS590" s="384"/>
      <c r="FT590" s="384"/>
      <c r="FU590" s="384"/>
      <c r="FV590" s="384"/>
      <c r="FW590" s="384"/>
      <c r="FX590" s="384"/>
      <c r="FY590" s="384"/>
      <c r="FZ590" s="384"/>
      <c r="GA590" s="384"/>
      <c r="GB590" s="384"/>
      <c r="GC590" s="384"/>
      <c r="GD590" s="384"/>
      <c r="GE590" s="384"/>
      <c r="GF590" s="384"/>
      <c r="GG590" s="384"/>
      <c r="GH590" s="384"/>
      <c r="GI590" s="384"/>
      <c r="GJ590" s="384"/>
      <c r="GK590" s="384"/>
      <c r="GL590" s="384"/>
      <c r="GM590" s="384"/>
      <c r="GN590" s="384"/>
      <c r="GO590" s="384"/>
      <c r="GP590" s="384"/>
      <c r="GQ590" s="384"/>
      <c r="GR590" s="384"/>
      <c r="GS590" s="384"/>
      <c r="GT590" s="384"/>
      <c r="GU590" s="384"/>
      <c r="GV590" s="384"/>
      <c r="GW590" s="384"/>
      <c r="GX590" s="384"/>
      <c r="GY590" s="384"/>
      <c r="GZ590" s="384"/>
      <c r="HA590" s="384"/>
      <c r="HB590" s="384"/>
      <c r="HC590" s="384"/>
      <c r="HD590" s="384"/>
      <c r="HE590" s="384"/>
      <c r="HF590" s="384"/>
      <c r="HG590" s="384"/>
      <c r="HH590" s="384"/>
      <c r="HI590" s="384"/>
      <c r="HJ590" s="384"/>
      <c r="HK590" s="384"/>
      <c r="HL590" s="384"/>
      <c r="HM590" s="384"/>
      <c r="HN590" s="384"/>
      <c r="HO590" s="384"/>
      <c r="HP590" s="384"/>
      <c r="HQ590" s="384"/>
      <c r="HR590" s="384"/>
      <c r="HS590" s="384"/>
      <c r="HT590" s="384"/>
      <c r="HU590" s="384"/>
      <c r="HV590" s="384"/>
      <c r="HW590" s="384"/>
      <c r="HX590" s="384"/>
      <c r="HY590" s="384"/>
      <c r="HZ590" s="384"/>
      <c r="IA590" s="384"/>
      <c r="IB590" s="384"/>
      <c r="IC590" s="384"/>
      <c r="ID590" s="384"/>
      <c r="IE590" s="384"/>
      <c r="IF590" s="384"/>
      <c r="IG590" s="384"/>
      <c r="IH590" s="384"/>
      <c r="II590" s="384"/>
      <c r="IJ590" s="384"/>
      <c r="IK590" s="384"/>
      <c r="IL590" s="384"/>
      <c r="IM590" s="384"/>
      <c r="IN590" s="384"/>
      <c r="IO590" s="384"/>
      <c r="IP590" s="384"/>
    </row>
    <row r="591" spans="1:250" s="399" customFormat="1" ht="12.75">
      <c r="A591" s="418"/>
      <c r="B591" s="419"/>
      <c r="C591" s="420"/>
      <c r="D591" s="420"/>
      <c r="E591" s="421"/>
      <c r="F591" s="421"/>
      <c r="G591" s="384"/>
      <c r="H591" s="384"/>
      <c r="I591" s="394"/>
      <c r="J591" s="384"/>
      <c r="K591" s="384"/>
      <c r="L591" s="384"/>
      <c r="M591" s="384"/>
      <c r="N591" s="384"/>
      <c r="O591" s="384"/>
      <c r="P591" s="384"/>
      <c r="Q591" s="384"/>
      <c r="R591" s="384"/>
      <c r="S591" s="384"/>
      <c r="T591" s="384"/>
      <c r="U591" s="384"/>
      <c r="V591" s="384"/>
      <c r="W591" s="384"/>
      <c r="X591" s="384"/>
      <c r="Y591" s="384"/>
      <c r="Z591" s="384"/>
      <c r="AA591" s="384"/>
      <c r="AB591" s="384"/>
      <c r="AC591" s="384"/>
      <c r="AD591" s="384"/>
      <c r="AE591" s="384"/>
      <c r="AF591" s="384"/>
      <c r="AG591" s="384"/>
      <c r="AH591" s="384"/>
      <c r="AI591" s="384"/>
      <c r="AJ591" s="384"/>
      <c r="AK591" s="384"/>
      <c r="AL591" s="384"/>
      <c r="AM591" s="384"/>
      <c r="AN591" s="384"/>
      <c r="AO591" s="384"/>
      <c r="AP591" s="384"/>
      <c r="AQ591" s="384"/>
      <c r="AR591" s="384"/>
      <c r="AS591" s="384"/>
      <c r="AT591" s="384"/>
      <c r="AU591" s="384"/>
      <c r="AV591" s="384"/>
      <c r="AW591" s="384"/>
      <c r="AX591" s="384"/>
      <c r="AY591" s="384"/>
      <c r="AZ591" s="384"/>
      <c r="BA591" s="384"/>
      <c r="BB591" s="384"/>
      <c r="BC591" s="384"/>
      <c r="BD591" s="384"/>
      <c r="BE591" s="384"/>
      <c r="BF591" s="384"/>
      <c r="BG591" s="384"/>
      <c r="BH591" s="384"/>
      <c r="BI591" s="384"/>
      <c r="BJ591" s="384"/>
      <c r="BK591" s="384"/>
      <c r="BL591" s="384"/>
      <c r="BM591" s="384"/>
      <c r="BN591" s="384"/>
      <c r="BO591" s="384"/>
      <c r="BP591" s="384"/>
      <c r="BQ591" s="384"/>
      <c r="BR591" s="384"/>
      <c r="BS591" s="384"/>
      <c r="BT591" s="384"/>
      <c r="BU591" s="384"/>
      <c r="BV591" s="384"/>
      <c r="BW591" s="384"/>
      <c r="BX591" s="384"/>
      <c r="BY591" s="384"/>
      <c r="BZ591" s="384"/>
      <c r="CA591" s="384"/>
      <c r="CB591" s="384"/>
      <c r="CC591" s="384"/>
      <c r="CD591" s="384"/>
      <c r="CE591" s="384"/>
      <c r="CF591" s="384"/>
      <c r="CG591" s="384"/>
      <c r="CH591" s="384"/>
      <c r="CI591" s="384"/>
      <c r="CJ591" s="384"/>
      <c r="CK591" s="384"/>
      <c r="CL591" s="384"/>
      <c r="CM591" s="384"/>
      <c r="CN591" s="384"/>
      <c r="CO591" s="384"/>
      <c r="CP591" s="384"/>
      <c r="CQ591" s="384"/>
      <c r="CR591" s="384"/>
      <c r="CS591" s="384"/>
      <c r="CT591" s="384"/>
      <c r="CU591" s="384"/>
      <c r="CV591" s="384"/>
      <c r="CW591" s="384"/>
      <c r="CX591" s="384"/>
      <c r="CY591" s="384"/>
      <c r="CZ591" s="384"/>
      <c r="DA591" s="384"/>
      <c r="DB591" s="384"/>
      <c r="DC591" s="384"/>
      <c r="DD591" s="384"/>
      <c r="DE591" s="384"/>
      <c r="DF591" s="384"/>
      <c r="DG591" s="384"/>
      <c r="DH591" s="384"/>
      <c r="DI591" s="384"/>
      <c r="DJ591" s="384"/>
      <c r="DK591" s="384"/>
      <c r="DL591" s="384"/>
      <c r="DM591" s="384"/>
      <c r="DN591" s="384"/>
      <c r="DO591" s="384"/>
      <c r="DP591" s="384"/>
      <c r="DQ591" s="384"/>
      <c r="DR591" s="384"/>
      <c r="DS591" s="384"/>
      <c r="DT591" s="384"/>
      <c r="DU591" s="384"/>
      <c r="DV591" s="384"/>
      <c r="DW591" s="384"/>
      <c r="DX591" s="384"/>
      <c r="DY591" s="384"/>
      <c r="DZ591" s="384"/>
      <c r="EA591" s="384"/>
      <c r="EB591" s="384"/>
      <c r="EC591" s="384"/>
      <c r="ED591" s="384"/>
      <c r="EE591" s="384"/>
      <c r="EF591" s="384"/>
      <c r="EG591" s="384"/>
      <c r="EH591" s="384"/>
      <c r="EI591" s="384"/>
      <c r="EJ591" s="384"/>
      <c r="EK591" s="384"/>
      <c r="EL591" s="384"/>
      <c r="EM591" s="384"/>
      <c r="EN591" s="384"/>
      <c r="EO591" s="384"/>
      <c r="EP591" s="384"/>
      <c r="EQ591" s="384"/>
      <c r="ER591" s="384"/>
      <c r="ES591" s="384"/>
      <c r="ET591" s="384"/>
      <c r="EU591" s="384"/>
      <c r="EV591" s="384"/>
      <c r="EW591" s="384"/>
      <c r="EX591" s="384"/>
      <c r="EY591" s="384"/>
      <c r="EZ591" s="384"/>
      <c r="FA591" s="384"/>
      <c r="FB591" s="384"/>
      <c r="FC591" s="384"/>
      <c r="FD591" s="384"/>
      <c r="FE591" s="384"/>
      <c r="FF591" s="384"/>
      <c r="FG591" s="384"/>
      <c r="FH591" s="384"/>
      <c r="FI591" s="384"/>
      <c r="FJ591" s="384"/>
      <c r="FK591" s="384"/>
      <c r="FL591" s="384"/>
      <c r="FM591" s="384"/>
      <c r="FN591" s="384"/>
      <c r="FO591" s="384"/>
      <c r="FP591" s="384"/>
      <c r="FQ591" s="384"/>
      <c r="FR591" s="384"/>
      <c r="FS591" s="384"/>
      <c r="FT591" s="384"/>
      <c r="FU591" s="384"/>
      <c r="FV591" s="384"/>
      <c r="FW591" s="384"/>
      <c r="FX591" s="384"/>
      <c r="FY591" s="384"/>
      <c r="FZ591" s="384"/>
      <c r="GA591" s="384"/>
      <c r="GB591" s="384"/>
      <c r="GC591" s="384"/>
      <c r="GD591" s="384"/>
      <c r="GE591" s="384"/>
      <c r="GF591" s="384"/>
      <c r="GG591" s="384"/>
      <c r="GH591" s="384"/>
      <c r="GI591" s="384"/>
      <c r="GJ591" s="384"/>
      <c r="GK591" s="384"/>
      <c r="GL591" s="384"/>
      <c r="GM591" s="384"/>
      <c r="GN591" s="384"/>
      <c r="GO591" s="384"/>
      <c r="GP591" s="384"/>
      <c r="GQ591" s="384"/>
      <c r="GR591" s="384"/>
      <c r="GS591" s="384"/>
      <c r="GT591" s="384"/>
      <c r="GU591" s="384"/>
      <c r="GV591" s="384"/>
      <c r="GW591" s="384"/>
      <c r="GX591" s="384"/>
      <c r="GY591" s="384"/>
      <c r="GZ591" s="384"/>
      <c r="HA591" s="384"/>
      <c r="HB591" s="384"/>
      <c r="HC591" s="384"/>
      <c r="HD591" s="384"/>
      <c r="HE591" s="384"/>
      <c r="HF591" s="384"/>
      <c r="HG591" s="384"/>
      <c r="HH591" s="384"/>
      <c r="HI591" s="384"/>
      <c r="HJ591" s="384"/>
      <c r="HK591" s="384"/>
      <c r="HL591" s="384"/>
      <c r="HM591" s="384"/>
      <c r="HN591" s="384"/>
      <c r="HO591" s="384"/>
      <c r="HP591" s="384"/>
      <c r="HQ591" s="384"/>
      <c r="HR591" s="384"/>
      <c r="HS591" s="384"/>
      <c r="HT591" s="384"/>
      <c r="HU591" s="384"/>
      <c r="HV591" s="384"/>
      <c r="HW591" s="384"/>
      <c r="HX591" s="384"/>
      <c r="HY591" s="384"/>
      <c r="HZ591" s="384"/>
      <c r="IA591" s="384"/>
      <c r="IB591" s="384"/>
      <c r="IC591" s="384"/>
      <c r="ID591" s="384"/>
      <c r="IE591" s="384"/>
      <c r="IF591" s="384"/>
      <c r="IG591" s="384"/>
      <c r="IH591" s="384"/>
      <c r="II591" s="384"/>
      <c r="IJ591" s="384"/>
      <c r="IK591" s="384"/>
      <c r="IL591" s="384"/>
      <c r="IM591" s="384"/>
      <c r="IN591" s="384"/>
      <c r="IO591" s="384"/>
      <c r="IP591" s="384"/>
    </row>
    <row r="592" spans="1:250" s="399" customFormat="1" ht="12.75">
      <c r="A592" s="418"/>
      <c r="B592" s="419"/>
      <c r="C592" s="420"/>
      <c r="D592" s="420"/>
      <c r="E592" s="421"/>
      <c r="F592" s="421"/>
      <c r="G592" s="384"/>
      <c r="H592" s="384"/>
      <c r="I592" s="394"/>
      <c r="J592" s="384"/>
      <c r="K592" s="384"/>
      <c r="L592" s="384"/>
      <c r="M592" s="384"/>
      <c r="N592" s="384"/>
      <c r="O592" s="384"/>
      <c r="P592" s="384"/>
      <c r="Q592" s="384"/>
      <c r="R592" s="384"/>
      <c r="S592" s="384"/>
      <c r="T592" s="384"/>
      <c r="U592" s="384"/>
      <c r="V592" s="384"/>
      <c r="W592" s="384"/>
      <c r="X592" s="384"/>
      <c r="Y592" s="384"/>
      <c r="Z592" s="384"/>
      <c r="AA592" s="384"/>
      <c r="AB592" s="384"/>
      <c r="AC592" s="384"/>
      <c r="AD592" s="384"/>
      <c r="AE592" s="384"/>
      <c r="AF592" s="384"/>
      <c r="AG592" s="384"/>
      <c r="AH592" s="384"/>
      <c r="AI592" s="384"/>
      <c r="AJ592" s="384"/>
      <c r="AK592" s="384"/>
      <c r="AL592" s="384"/>
      <c r="AM592" s="384"/>
      <c r="AN592" s="384"/>
      <c r="AO592" s="384"/>
      <c r="AP592" s="384"/>
      <c r="AQ592" s="384"/>
      <c r="AR592" s="384"/>
      <c r="AS592" s="384"/>
      <c r="AT592" s="384"/>
      <c r="AU592" s="384"/>
      <c r="AV592" s="384"/>
      <c r="AW592" s="384"/>
      <c r="AX592" s="384"/>
      <c r="AY592" s="384"/>
      <c r="AZ592" s="384"/>
      <c r="BA592" s="384"/>
      <c r="BB592" s="384"/>
      <c r="BC592" s="384"/>
      <c r="BD592" s="384"/>
      <c r="BE592" s="384"/>
      <c r="BF592" s="384"/>
      <c r="BG592" s="384"/>
      <c r="BH592" s="384"/>
      <c r="BI592" s="384"/>
      <c r="BJ592" s="384"/>
      <c r="BK592" s="384"/>
      <c r="BL592" s="384"/>
      <c r="BM592" s="384"/>
      <c r="BN592" s="384"/>
      <c r="BO592" s="384"/>
      <c r="BP592" s="384"/>
      <c r="BQ592" s="384"/>
      <c r="BR592" s="384"/>
      <c r="BS592" s="384"/>
      <c r="BT592" s="384"/>
      <c r="BU592" s="384"/>
      <c r="BV592" s="384"/>
      <c r="BW592" s="384"/>
      <c r="BX592" s="384"/>
      <c r="BY592" s="384"/>
      <c r="BZ592" s="384"/>
      <c r="CA592" s="384"/>
      <c r="CB592" s="384"/>
      <c r="CC592" s="384"/>
      <c r="CD592" s="384"/>
      <c r="CE592" s="384"/>
      <c r="CF592" s="384"/>
      <c r="CG592" s="384"/>
      <c r="CH592" s="384"/>
      <c r="CI592" s="384"/>
      <c r="CJ592" s="384"/>
      <c r="CK592" s="384"/>
      <c r="CL592" s="384"/>
      <c r="CM592" s="384"/>
      <c r="CN592" s="384"/>
      <c r="CO592" s="384"/>
      <c r="CP592" s="384"/>
      <c r="CQ592" s="384"/>
      <c r="CR592" s="384"/>
      <c r="CS592" s="384"/>
      <c r="CT592" s="384"/>
      <c r="CU592" s="384"/>
      <c r="CV592" s="384"/>
      <c r="CW592" s="384"/>
      <c r="CX592" s="384"/>
      <c r="CY592" s="384"/>
      <c r="CZ592" s="384"/>
      <c r="DA592" s="384"/>
      <c r="DB592" s="384"/>
      <c r="DC592" s="384"/>
      <c r="DD592" s="384"/>
      <c r="DE592" s="384"/>
      <c r="DF592" s="384"/>
      <c r="DG592" s="384"/>
      <c r="DH592" s="384"/>
      <c r="DI592" s="384"/>
      <c r="DJ592" s="384"/>
      <c r="DK592" s="384"/>
      <c r="DL592" s="384"/>
      <c r="DM592" s="384"/>
      <c r="DN592" s="384"/>
      <c r="DO592" s="384"/>
      <c r="DP592" s="384"/>
      <c r="DQ592" s="384"/>
      <c r="DR592" s="384"/>
      <c r="DS592" s="384"/>
      <c r="DT592" s="384"/>
      <c r="DU592" s="384"/>
      <c r="DV592" s="384"/>
      <c r="DW592" s="384"/>
      <c r="DX592" s="384"/>
      <c r="DY592" s="384"/>
      <c r="DZ592" s="384"/>
      <c r="EA592" s="384"/>
      <c r="EB592" s="384"/>
      <c r="EC592" s="384"/>
      <c r="ED592" s="384"/>
      <c r="EE592" s="384"/>
      <c r="EF592" s="384"/>
      <c r="EG592" s="384"/>
      <c r="EH592" s="384"/>
      <c r="EI592" s="384"/>
      <c r="EJ592" s="384"/>
      <c r="EK592" s="384"/>
      <c r="EL592" s="384"/>
      <c r="EM592" s="384"/>
      <c r="EN592" s="384"/>
      <c r="EO592" s="384"/>
      <c r="EP592" s="384"/>
      <c r="EQ592" s="384"/>
      <c r="ER592" s="384"/>
      <c r="ES592" s="384"/>
      <c r="ET592" s="384"/>
      <c r="EU592" s="384"/>
      <c r="EV592" s="384"/>
      <c r="EW592" s="384"/>
      <c r="EX592" s="384"/>
      <c r="EY592" s="384"/>
      <c r="EZ592" s="384"/>
      <c r="FA592" s="384"/>
      <c r="FB592" s="384"/>
      <c r="FC592" s="384"/>
      <c r="FD592" s="384"/>
      <c r="FE592" s="384"/>
      <c r="FF592" s="384"/>
      <c r="FG592" s="384"/>
      <c r="FH592" s="384"/>
      <c r="FI592" s="384"/>
      <c r="FJ592" s="384"/>
      <c r="FK592" s="384"/>
      <c r="FL592" s="384"/>
      <c r="FM592" s="384"/>
      <c r="FN592" s="384"/>
      <c r="FO592" s="384"/>
      <c r="FP592" s="384"/>
      <c r="FQ592" s="384"/>
      <c r="FR592" s="384"/>
      <c r="FS592" s="384"/>
      <c r="FT592" s="384"/>
      <c r="FU592" s="384"/>
      <c r="FV592" s="384"/>
      <c r="FW592" s="384"/>
      <c r="FX592" s="384"/>
      <c r="FY592" s="384"/>
      <c r="FZ592" s="384"/>
      <c r="GA592" s="384"/>
      <c r="GB592" s="384"/>
      <c r="GC592" s="384"/>
      <c r="GD592" s="384"/>
      <c r="GE592" s="384"/>
      <c r="GF592" s="384"/>
      <c r="GG592" s="384"/>
      <c r="GH592" s="384"/>
      <c r="GI592" s="384"/>
      <c r="GJ592" s="384"/>
      <c r="GK592" s="384"/>
      <c r="GL592" s="384"/>
      <c r="GM592" s="384"/>
      <c r="GN592" s="384"/>
      <c r="GO592" s="384"/>
      <c r="GP592" s="384"/>
      <c r="GQ592" s="384"/>
      <c r="GR592" s="384"/>
      <c r="GS592" s="384"/>
      <c r="GT592" s="384"/>
      <c r="GU592" s="384"/>
      <c r="GV592" s="384"/>
      <c r="GW592" s="384"/>
      <c r="GX592" s="384"/>
      <c r="GY592" s="384"/>
      <c r="GZ592" s="384"/>
      <c r="HA592" s="384"/>
      <c r="HB592" s="384"/>
      <c r="HC592" s="384"/>
      <c r="HD592" s="384"/>
      <c r="HE592" s="384"/>
      <c r="HF592" s="384"/>
      <c r="HG592" s="384"/>
      <c r="HH592" s="384"/>
      <c r="HI592" s="384"/>
      <c r="HJ592" s="384"/>
      <c r="HK592" s="384"/>
      <c r="HL592" s="384"/>
      <c r="HM592" s="384"/>
      <c r="HN592" s="384"/>
      <c r="HO592" s="384"/>
      <c r="HP592" s="384"/>
      <c r="HQ592" s="384"/>
      <c r="HR592" s="384"/>
      <c r="HS592" s="384"/>
      <c r="HT592" s="384"/>
      <c r="HU592" s="384"/>
      <c r="HV592" s="384"/>
      <c r="HW592" s="384"/>
      <c r="HX592" s="384"/>
      <c r="HY592" s="384"/>
      <c r="HZ592" s="384"/>
      <c r="IA592" s="384"/>
      <c r="IB592" s="384"/>
      <c r="IC592" s="384"/>
      <c r="ID592" s="384"/>
      <c r="IE592" s="384"/>
      <c r="IF592" s="384"/>
      <c r="IG592" s="384"/>
      <c r="IH592" s="384"/>
      <c r="II592" s="384"/>
      <c r="IJ592" s="384"/>
      <c r="IK592" s="384"/>
      <c r="IL592" s="384"/>
      <c r="IM592" s="384"/>
      <c r="IN592" s="384"/>
      <c r="IO592" s="384"/>
      <c r="IP592" s="384"/>
    </row>
    <row r="593" spans="1:250" s="399" customFormat="1" ht="12.75">
      <c r="A593" s="418"/>
      <c r="B593" s="419"/>
      <c r="C593" s="420"/>
      <c r="D593" s="420"/>
      <c r="E593" s="421"/>
      <c r="F593" s="421"/>
      <c r="G593" s="384"/>
      <c r="H593" s="384"/>
      <c r="I593" s="394"/>
      <c r="J593" s="384"/>
      <c r="K593" s="384"/>
      <c r="L593" s="384"/>
      <c r="M593" s="384"/>
      <c r="N593" s="384"/>
      <c r="O593" s="384"/>
      <c r="P593" s="384"/>
      <c r="Q593" s="384"/>
      <c r="R593" s="384"/>
      <c r="S593" s="384"/>
      <c r="T593" s="384"/>
      <c r="U593" s="384"/>
      <c r="V593" s="384"/>
      <c r="W593" s="384"/>
      <c r="X593" s="384"/>
      <c r="Y593" s="384"/>
      <c r="Z593" s="384"/>
      <c r="AA593" s="384"/>
      <c r="AB593" s="384"/>
      <c r="AC593" s="384"/>
      <c r="AD593" s="384"/>
      <c r="AE593" s="384"/>
      <c r="AF593" s="384"/>
      <c r="AG593" s="384"/>
      <c r="AH593" s="384"/>
      <c r="AI593" s="384"/>
      <c r="AJ593" s="384"/>
      <c r="AK593" s="384"/>
      <c r="AL593" s="384"/>
      <c r="AM593" s="384"/>
      <c r="AN593" s="384"/>
      <c r="AO593" s="384"/>
      <c r="AP593" s="384"/>
      <c r="AQ593" s="384"/>
      <c r="AR593" s="384"/>
      <c r="AS593" s="384"/>
      <c r="AT593" s="384"/>
      <c r="AU593" s="384"/>
      <c r="AV593" s="384"/>
      <c r="AW593" s="384"/>
      <c r="AX593" s="384"/>
      <c r="AY593" s="384"/>
      <c r="AZ593" s="384"/>
      <c r="BA593" s="384"/>
      <c r="BB593" s="384"/>
      <c r="BC593" s="384"/>
      <c r="BD593" s="384"/>
      <c r="BE593" s="384"/>
      <c r="BF593" s="384"/>
      <c r="BG593" s="384"/>
      <c r="BH593" s="384"/>
      <c r="BI593" s="384"/>
      <c r="BJ593" s="384"/>
      <c r="BK593" s="384"/>
      <c r="BL593" s="384"/>
      <c r="BM593" s="384"/>
      <c r="BN593" s="384"/>
      <c r="BO593" s="384"/>
      <c r="BP593" s="384"/>
      <c r="BQ593" s="384"/>
      <c r="BR593" s="384"/>
      <c r="BS593" s="384"/>
      <c r="BT593" s="384"/>
      <c r="BU593" s="384"/>
      <c r="BV593" s="384"/>
      <c r="BW593" s="384"/>
      <c r="BX593" s="384"/>
      <c r="BY593" s="384"/>
      <c r="BZ593" s="384"/>
      <c r="CA593" s="384"/>
      <c r="CB593" s="384"/>
      <c r="CC593" s="384"/>
      <c r="CD593" s="384"/>
      <c r="CE593" s="384"/>
      <c r="CF593" s="384"/>
      <c r="CG593" s="384"/>
      <c r="CH593" s="384"/>
      <c r="CI593" s="384"/>
      <c r="CJ593" s="384"/>
      <c r="CK593" s="384"/>
      <c r="CL593" s="384"/>
      <c r="CM593" s="384"/>
      <c r="CN593" s="384"/>
      <c r="CO593" s="384"/>
      <c r="CP593" s="384"/>
      <c r="CQ593" s="384"/>
      <c r="CR593" s="384"/>
      <c r="CS593" s="384"/>
      <c r="CT593" s="384"/>
      <c r="CU593" s="384"/>
      <c r="CV593" s="384"/>
      <c r="CW593" s="384"/>
      <c r="CX593" s="384"/>
      <c r="CY593" s="384"/>
      <c r="CZ593" s="384"/>
      <c r="DA593" s="384"/>
      <c r="DB593" s="384"/>
      <c r="DC593" s="384"/>
      <c r="DD593" s="384"/>
      <c r="DE593" s="384"/>
      <c r="DF593" s="384"/>
      <c r="DG593" s="384"/>
      <c r="DH593" s="384"/>
      <c r="DI593" s="384"/>
      <c r="DJ593" s="384"/>
      <c r="DK593" s="384"/>
      <c r="DL593" s="384"/>
      <c r="DM593" s="384"/>
      <c r="DN593" s="384"/>
      <c r="DO593" s="384"/>
      <c r="DP593" s="384"/>
      <c r="DQ593" s="384"/>
      <c r="DR593" s="384"/>
      <c r="DS593" s="384"/>
      <c r="DT593" s="384"/>
      <c r="DU593" s="384"/>
      <c r="DV593" s="384"/>
      <c r="DW593" s="384"/>
      <c r="DX593" s="384"/>
      <c r="DY593" s="384"/>
      <c r="DZ593" s="384"/>
      <c r="EA593" s="384"/>
      <c r="EB593" s="384"/>
      <c r="EC593" s="384"/>
      <c r="ED593" s="384"/>
      <c r="EE593" s="384"/>
      <c r="EF593" s="384"/>
      <c r="EG593" s="384"/>
      <c r="EH593" s="384"/>
      <c r="EI593" s="384"/>
      <c r="EJ593" s="384"/>
      <c r="EK593" s="384"/>
      <c r="EL593" s="384"/>
      <c r="EM593" s="384"/>
      <c r="EN593" s="384"/>
      <c r="EO593" s="384"/>
      <c r="EP593" s="384"/>
      <c r="EQ593" s="384"/>
      <c r="ER593" s="384"/>
      <c r="ES593" s="384"/>
      <c r="ET593" s="384"/>
      <c r="EU593" s="384"/>
      <c r="EV593" s="384"/>
      <c r="EW593" s="384"/>
      <c r="EX593" s="384"/>
      <c r="EY593" s="384"/>
      <c r="EZ593" s="384"/>
      <c r="FA593" s="384"/>
      <c r="FB593" s="384"/>
      <c r="FC593" s="384"/>
      <c r="FD593" s="384"/>
      <c r="FE593" s="384"/>
      <c r="FF593" s="384"/>
      <c r="FG593" s="384"/>
      <c r="FH593" s="384"/>
      <c r="FI593" s="384"/>
      <c r="FJ593" s="384"/>
      <c r="FK593" s="384"/>
      <c r="FL593" s="384"/>
      <c r="FM593" s="384"/>
      <c r="FN593" s="384"/>
      <c r="FO593" s="384"/>
      <c r="FP593" s="384"/>
      <c r="FQ593" s="384"/>
      <c r="FR593" s="384"/>
      <c r="FS593" s="384"/>
      <c r="FT593" s="384"/>
      <c r="FU593" s="384"/>
      <c r="FV593" s="384"/>
      <c r="FW593" s="384"/>
      <c r="FX593" s="384"/>
      <c r="FY593" s="384"/>
      <c r="FZ593" s="384"/>
      <c r="GA593" s="384"/>
      <c r="GB593" s="384"/>
      <c r="GC593" s="384"/>
      <c r="GD593" s="384"/>
      <c r="GE593" s="384"/>
      <c r="GF593" s="384"/>
      <c r="GG593" s="384"/>
      <c r="GH593" s="384"/>
      <c r="GI593" s="384"/>
      <c r="GJ593" s="384"/>
      <c r="GK593" s="384"/>
      <c r="GL593" s="384"/>
      <c r="GM593" s="384"/>
      <c r="GN593" s="384"/>
      <c r="GO593" s="384"/>
      <c r="GP593" s="384"/>
      <c r="GQ593" s="384"/>
      <c r="GR593" s="384"/>
      <c r="GS593" s="384"/>
      <c r="GT593" s="384"/>
      <c r="GU593" s="384"/>
      <c r="GV593" s="384"/>
      <c r="GW593" s="384"/>
      <c r="GX593" s="384"/>
      <c r="GY593" s="384"/>
      <c r="GZ593" s="384"/>
      <c r="HA593" s="384"/>
      <c r="HB593" s="384"/>
      <c r="HC593" s="384"/>
      <c r="HD593" s="384"/>
      <c r="HE593" s="384"/>
      <c r="HF593" s="384"/>
      <c r="HG593" s="384"/>
      <c r="HH593" s="384"/>
      <c r="HI593" s="384"/>
      <c r="HJ593" s="384"/>
      <c r="HK593" s="384"/>
      <c r="HL593" s="384"/>
      <c r="HM593" s="384"/>
      <c r="HN593" s="384"/>
      <c r="HO593" s="384"/>
      <c r="HP593" s="384"/>
      <c r="HQ593" s="384"/>
      <c r="HR593" s="384"/>
      <c r="HS593" s="384"/>
      <c r="HT593" s="384"/>
      <c r="HU593" s="384"/>
      <c r="HV593" s="384"/>
      <c r="HW593" s="384"/>
      <c r="HX593" s="384"/>
      <c r="HY593" s="384"/>
      <c r="HZ593" s="384"/>
      <c r="IA593" s="384"/>
      <c r="IB593" s="384"/>
      <c r="IC593" s="384"/>
      <c r="ID593" s="384"/>
      <c r="IE593" s="384"/>
      <c r="IF593" s="384"/>
      <c r="IG593" s="384"/>
      <c r="IH593" s="384"/>
      <c r="II593" s="384"/>
      <c r="IJ593" s="384"/>
      <c r="IK593" s="384"/>
      <c r="IL593" s="384"/>
      <c r="IM593" s="384"/>
      <c r="IN593" s="384"/>
      <c r="IO593" s="384"/>
      <c r="IP593" s="384"/>
    </row>
    <row r="594" spans="1:250" s="399" customFormat="1" ht="12.75">
      <c r="A594" s="418"/>
      <c r="B594" s="419"/>
      <c r="C594" s="420"/>
      <c r="D594" s="420"/>
      <c r="E594" s="421"/>
      <c r="F594" s="421"/>
      <c r="G594" s="384"/>
      <c r="H594" s="384"/>
      <c r="I594" s="394"/>
      <c r="J594" s="384"/>
      <c r="K594" s="384"/>
      <c r="L594" s="384"/>
      <c r="M594" s="384"/>
      <c r="N594" s="384"/>
      <c r="O594" s="384"/>
      <c r="P594" s="384"/>
      <c r="Q594" s="384"/>
      <c r="R594" s="384"/>
      <c r="S594" s="384"/>
      <c r="T594" s="384"/>
      <c r="U594" s="384"/>
      <c r="V594" s="384"/>
      <c r="W594" s="384"/>
      <c r="X594" s="384"/>
      <c r="Y594" s="384"/>
      <c r="Z594" s="384"/>
      <c r="AA594" s="384"/>
      <c r="AB594" s="384"/>
      <c r="AC594" s="384"/>
      <c r="AD594" s="384"/>
      <c r="AE594" s="384"/>
      <c r="AF594" s="384"/>
      <c r="AG594" s="384"/>
      <c r="AH594" s="384"/>
      <c r="AI594" s="384"/>
      <c r="AJ594" s="384"/>
      <c r="AK594" s="384"/>
      <c r="AL594" s="384"/>
      <c r="AM594" s="384"/>
      <c r="AN594" s="384"/>
      <c r="AO594" s="384"/>
      <c r="AP594" s="384"/>
      <c r="AQ594" s="384"/>
      <c r="AR594" s="384"/>
      <c r="AS594" s="384"/>
      <c r="AT594" s="384"/>
      <c r="AU594" s="384"/>
      <c r="AV594" s="384"/>
      <c r="AW594" s="384"/>
      <c r="AX594" s="384"/>
      <c r="AY594" s="384"/>
      <c r="AZ594" s="384"/>
      <c r="BA594" s="384"/>
      <c r="BB594" s="384"/>
      <c r="BC594" s="384"/>
      <c r="BD594" s="384"/>
      <c r="BE594" s="384"/>
      <c r="BF594" s="384"/>
      <c r="BG594" s="384"/>
      <c r="BH594" s="384"/>
      <c r="BI594" s="384"/>
      <c r="BJ594" s="384"/>
      <c r="BK594" s="384"/>
      <c r="BL594" s="384"/>
      <c r="BM594" s="384"/>
      <c r="BN594" s="384"/>
      <c r="BO594" s="384"/>
      <c r="BP594" s="384"/>
      <c r="BQ594" s="384"/>
      <c r="BR594" s="384"/>
      <c r="BS594" s="384"/>
      <c r="BT594" s="384"/>
      <c r="BU594" s="384"/>
      <c r="BV594" s="384"/>
      <c r="BW594" s="384"/>
      <c r="BX594" s="384"/>
      <c r="BY594" s="384"/>
      <c r="BZ594" s="384"/>
      <c r="CA594" s="384"/>
      <c r="CB594" s="384"/>
      <c r="CC594" s="384"/>
      <c r="CD594" s="384"/>
      <c r="CE594" s="384"/>
      <c r="CF594" s="384"/>
      <c r="CG594" s="384"/>
      <c r="CH594" s="384"/>
      <c r="CI594" s="384"/>
      <c r="CJ594" s="384"/>
      <c r="CK594" s="384"/>
      <c r="CL594" s="384"/>
      <c r="CM594" s="384"/>
      <c r="CN594" s="384"/>
      <c r="CO594" s="384"/>
      <c r="CP594" s="384"/>
      <c r="CQ594" s="384"/>
      <c r="CR594" s="384"/>
      <c r="CS594" s="384"/>
      <c r="CT594" s="384"/>
      <c r="CU594" s="384"/>
      <c r="CV594" s="384"/>
      <c r="CW594" s="384"/>
      <c r="CX594" s="384"/>
      <c r="CY594" s="384"/>
      <c r="CZ594" s="384"/>
      <c r="DA594" s="384"/>
      <c r="DB594" s="384"/>
      <c r="DC594" s="384"/>
      <c r="DD594" s="384"/>
      <c r="DE594" s="384"/>
      <c r="DF594" s="384"/>
      <c r="DG594" s="384"/>
      <c r="DH594" s="384"/>
      <c r="DI594" s="384"/>
      <c r="DJ594" s="384"/>
      <c r="DK594" s="384"/>
      <c r="DL594" s="384"/>
      <c r="DM594" s="384"/>
      <c r="DN594" s="384"/>
      <c r="DO594" s="384"/>
      <c r="DP594" s="384"/>
      <c r="DQ594" s="384"/>
      <c r="DR594" s="384"/>
      <c r="DS594" s="384"/>
      <c r="DT594" s="384"/>
      <c r="DU594" s="384"/>
      <c r="DV594" s="384"/>
      <c r="DW594" s="384"/>
      <c r="DX594" s="384"/>
      <c r="DY594" s="384"/>
      <c r="DZ594" s="384"/>
      <c r="EA594" s="384"/>
      <c r="EB594" s="384"/>
      <c r="EC594" s="384"/>
      <c r="ED594" s="384"/>
      <c r="EE594" s="384"/>
      <c r="EF594" s="384"/>
      <c r="EG594" s="384"/>
      <c r="EH594" s="384"/>
      <c r="EI594" s="384"/>
      <c r="EJ594" s="384"/>
      <c r="EK594" s="384"/>
      <c r="EL594" s="384"/>
      <c r="EM594" s="384"/>
      <c r="EN594" s="384"/>
      <c r="EO594" s="384"/>
      <c r="EP594" s="384"/>
      <c r="EQ594" s="384"/>
      <c r="ER594" s="384"/>
      <c r="ES594" s="384"/>
      <c r="ET594" s="384"/>
      <c r="EU594" s="384"/>
      <c r="EV594" s="384"/>
      <c r="EW594" s="384"/>
      <c r="EX594" s="384"/>
      <c r="EY594" s="384"/>
      <c r="EZ594" s="384"/>
      <c r="FA594" s="384"/>
      <c r="FB594" s="384"/>
      <c r="FC594" s="384"/>
      <c r="FD594" s="384"/>
      <c r="FE594" s="384"/>
      <c r="FF594" s="384"/>
      <c r="FG594" s="384"/>
      <c r="FH594" s="384"/>
      <c r="FI594" s="384"/>
      <c r="FJ594" s="384"/>
      <c r="FK594" s="384"/>
      <c r="FL594" s="384"/>
      <c r="FM594" s="384"/>
      <c r="FN594" s="384"/>
      <c r="FO594" s="384"/>
      <c r="FP594" s="384"/>
      <c r="FQ594" s="384"/>
      <c r="FR594" s="384"/>
      <c r="FS594" s="384"/>
      <c r="FT594" s="384"/>
      <c r="FU594" s="384"/>
      <c r="FV594" s="384"/>
      <c r="FW594" s="384"/>
      <c r="FX594" s="384"/>
      <c r="FY594" s="384"/>
      <c r="FZ594" s="384"/>
      <c r="GA594" s="384"/>
      <c r="GB594" s="384"/>
      <c r="GC594" s="384"/>
      <c r="GD594" s="384"/>
      <c r="GE594" s="384"/>
      <c r="GF594" s="384"/>
      <c r="GG594" s="384"/>
      <c r="GH594" s="384"/>
      <c r="GI594" s="384"/>
      <c r="GJ594" s="384"/>
      <c r="GK594" s="384"/>
      <c r="GL594" s="384"/>
      <c r="GM594" s="384"/>
      <c r="GN594" s="384"/>
      <c r="GO594" s="384"/>
      <c r="GP594" s="384"/>
      <c r="GQ594" s="384"/>
      <c r="GR594" s="384"/>
      <c r="GS594" s="384"/>
      <c r="GT594" s="384"/>
      <c r="GU594" s="384"/>
      <c r="GV594" s="384"/>
      <c r="GW594" s="384"/>
      <c r="GX594" s="384"/>
      <c r="GY594" s="384"/>
      <c r="GZ594" s="384"/>
      <c r="HA594" s="384"/>
      <c r="HB594" s="384"/>
      <c r="HC594" s="384"/>
      <c r="HD594" s="384"/>
      <c r="HE594" s="384"/>
      <c r="HF594" s="384"/>
      <c r="HG594" s="384"/>
      <c r="HH594" s="384"/>
      <c r="HI594" s="384"/>
      <c r="HJ594" s="384"/>
      <c r="HK594" s="384"/>
      <c r="HL594" s="384"/>
      <c r="HM594" s="384"/>
      <c r="HN594" s="384"/>
      <c r="HO594" s="384"/>
      <c r="HP594" s="384"/>
      <c r="HQ594" s="384"/>
      <c r="HR594" s="384"/>
      <c r="HS594" s="384"/>
      <c r="HT594" s="384"/>
      <c r="HU594" s="384"/>
      <c r="HV594" s="384"/>
      <c r="HW594" s="384"/>
      <c r="HX594" s="384"/>
      <c r="HY594" s="384"/>
      <c r="HZ594" s="384"/>
      <c r="IA594" s="384"/>
      <c r="IB594" s="384"/>
      <c r="IC594" s="384"/>
      <c r="ID594" s="384"/>
      <c r="IE594" s="384"/>
      <c r="IF594" s="384"/>
      <c r="IG594" s="384"/>
      <c r="IH594" s="384"/>
      <c r="II594" s="384"/>
      <c r="IJ594" s="384"/>
      <c r="IK594" s="384"/>
      <c r="IL594" s="384"/>
      <c r="IM594" s="384"/>
      <c r="IN594" s="384"/>
      <c r="IO594" s="384"/>
      <c r="IP594" s="384"/>
    </row>
    <row r="595" spans="1:250" s="399" customFormat="1" ht="12.75">
      <c r="A595" s="418"/>
      <c r="B595" s="419"/>
      <c r="C595" s="420"/>
      <c r="D595" s="420"/>
      <c r="E595" s="421"/>
      <c r="F595" s="421"/>
      <c r="G595" s="384"/>
      <c r="H595" s="384"/>
      <c r="I595" s="394"/>
      <c r="J595" s="384"/>
      <c r="K595" s="384"/>
      <c r="L595" s="384"/>
      <c r="M595" s="384"/>
      <c r="N595" s="384"/>
      <c r="O595" s="384"/>
      <c r="P595" s="384"/>
      <c r="Q595" s="384"/>
      <c r="R595" s="384"/>
      <c r="S595" s="384"/>
      <c r="T595" s="384"/>
      <c r="U595" s="384"/>
      <c r="V595" s="384"/>
      <c r="W595" s="384"/>
      <c r="X595" s="384"/>
      <c r="Y595" s="384"/>
      <c r="Z595" s="384"/>
      <c r="AA595" s="384"/>
      <c r="AB595" s="384"/>
      <c r="AC595" s="384"/>
      <c r="AD595" s="384"/>
      <c r="AE595" s="384"/>
      <c r="AF595" s="384"/>
      <c r="AG595" s="384"/>
      <c r="AH595" s="384"/>
      <c r="AI595" s="384"/>
      <c r="AJ595" s="384"/>
      <c r="AK595" s="384"/>
      <c r="AL595" s="384"/>
      <c r="AM595" s="384"/>
      <c r="AN595" s="384"/>
      <c r="AO595" s="384"/>
      <c r="AP595" s="384"/>
      <c r="AQ595" s="384"/>
      <c r="AR595" s="384"/>
      <c r="AS595" s="384"/>
      <c r="AT595" s="384"/>
      <c r="AU595" s="384"/>
      <c r="AV595" s="384"/>
      <c r="AW595" s="384"/>
      <c r="AX595" s="384"/>
      <c r="AY595" s="384"/>
      <c r="AZ595" s="384"/>
      <c r="BA595" s="384"/>
      <c r="BB595" s="384"/>
      <c r="BC595" s="384"/>
      <c r="BD595" s="384"/>
      <c r="BE595" s="384"/>
      <c r="BF595" s="384"/>
      <c r="BG595" s="384"/>
      <c r="BH595" s="384"/>
      <c r="BI595" s="384"/>
      <c r="BJ595" s="384"/>
      <c r="BK595" s="384"/>
      <c r="BL595" s="384"/>
      <c r="BM595" s="384"/>
      <c r="BN595" s="384"/>
      <c r="BO595" s="384"/>
      <c r="BP595" s="384"/>
      <c r="BQ595" s="384"/>
      <c r="BR595" s="384"/>
      <c r="BS595" s="384"/>
      <c r="BT595" s="384"/>
      <c r="BU595" s="384"/>
      <c r="BV595" s="384"/>
      <c r="BW595" s="384"/>
      <c r="BX595" s="384"/>
      <c r="BY595" s="384"/>
      <c r="BZ595" s="384"/>
      <c r="CA595" s="384"/>
      <c r="CB595" s="384"/>
      <c r="CC595" s="384"/>
      <c r="CD595" s="384"/>
      <c r="CE595" s="384"/>
      <c r="CF595" s="384"/>
      <c r="CG595" s="384"/>
      <c r="CH595" s="384"/>
      <c r="CI595" s="384"/>
      <c r="CJ595" s="384"/>
      <c r="CK595" s="384"/>
      <c r="CL595" s="384"/>
      <c r="CM595" s="384"/>
      <c r="CN595" s="384"/>
      <c r="CO595" s="384"/>
      <c r="CP595" s="384"/>
      <c r="CQ595" s="384"/>
      <c r="CR595" s="384"/>
      <c r="CS595" s="384"/>
      <c r="CT595" s="384"/>
      <c r="CU595" s="384"/>
      <c r="CV595" s="384"/>
      <c r="CW595" s="384"/>
      <c r="CX595" s="384"/>
      <c r="CY595" s="384"/>
      <c r="CZ595" s="384"/>
      <c r="DA595" s="384"/>
      <c r="DB595" s="384"/>
      <c r="DC595" s="384"/>
      <c r="DD595" s="384"/>
      <c r="DE595" s="384"/>
      <c r="DF595" s="384"/>
      <c r="DG595" s="384"/>
      <c r="DH595" s="384"/>
      <c r="DI595" s="384"/>
      <c r="DJ595" s="384"/>
      <c r="DK595" s="384"/>
      <c r="DL595" s="384"/>
      <c r="DM595" s="384"/>
      <c r="DN595" s="384"/>
      <c r="DO595" s="384"/>
      <c r="DP595" s="384"/>
      <c r="DQ595" s="384"/>
      <c r="DR595" s="384"/>
      <c r="DS595" s="384"/>
      <c r="DT595" s="384"/>
      <c r="DU595" s="384"/>
      <c r="DV595" s="384"/>
      <c r="DW595" s="384"/>
      <c r="DX595" s="384"/>
      <c r="DY595" s="384"/>
      <c r="DZ595" s="384"/>
      <c r="EA595" s="384"/>
      <c r="EB595" s="384"/>
      <c r="EC595" s="384"/>
      <c r="ED595" s="384"/>
      <c r="EE595" s="384"/>
      <c r="EF595" s="384"/>
      <c r="EG595" s="384"/>
      <c r="EH595" s="384"/>
      <c r="EI595" s="384"/>
      <c r="EJ595" s="384"/>
      <c r="EK595" s="384"/>
      <c r="EL595" s="384"/>
      <c r="EM595" s="384"/>
      <c r="EN595" s="384"/>
      <c r="EO595" s="384"/>
      <c r="EP595" s="384"/>
      <c r="EQ595" s="384"/>
      <c r="ER595" s="384"/>
      <c r="ES595" s="384"/>
      <c r="ET595" s="384"/>
      <c r="EU595" s="384"/>
      <c r="EV595" s="384"/>
      <c r="EW595" s="384"/>
      <c r="EX595" s="384"/>
      <c r="EY595" s="384"/>
      <c r="EZ595" s="384"/>
      <c r="FA595" s="384"/>
      <c r="FB595" s="384"/>
      <c r="FC595" s="384"/>
      <c r="FD595" s="384"/>
      <c r="FE595" s="384"/>
      <c r="FF595" s="384"/>
      <c r="FG595" s="384"/>
      <c r="FH595" s="384"/>
      <c r="FI595" s="384"/>
      <c r="FJ595" s="384"/>
      <c r="FK595" s="384"/>
      <c r="FL595" s="384"/>
      <c r="FM595" s="384"/>
      <c r="FN595" s="384"/>
      <c r="FO595" s="384"/>
      <c r="FP595" s="384"/>
      <c r="FQ595" s="384"/>
      <c r="FR595" s="384"/>
      <c r="FS595" s="384"/>
      <c r="FT595" s="384"/>
      <c r="FU595" s="384"/>
      <c r="FV595" s="384"/>
      <c r="FW595" s="384"/>
      <c r="FX595" s="384"/>
      <c r="FY595" s="384"/>
      <c r="FZ595" s="384"/>
      <c r="GA595" s="384"/>
      <c r="GB595" s="384"/>
      <c r="GC595" s="384"/>
      <c r="GD595" s="384"/>
      <c r="GE595" s="384"/>
      <c r="GF595" s="384"/>
      <c r="GG595" s="384"/>
      <c r="GH595" s="384"/>
      <c r="GI595" s="384"/>
      <c r="GJ595" s="384"/>
      <c r="GK595" s="384"/>
      <c r="GL595" s="384"/>
      <c r="GM595" s="384"/>
      <c r="GN595" s="384"/>
      <c r="GO595" s="384"/>
      <c r="GP595" s="384"/>
      <c r="GQ595" s="384"/>
      <c r="GR595" s="384"/>
      <c r="GS595" s="384"/>
      <c r="GT595" s="384"/>
      <c r="GU595" s="384"/>
      <c r="GV595" s="384"/>
      <c r="GW595" s="384"/>
      <c r="GX595" s="384"/>
      <c r="GY595" s="384"/>
      <c r="GZ595" s="384"/>
      <c r="HA595" s="384"/>
      <c r="HB595" s="384"/>
      <c r="HC595" s="384"/>
      <c r="HD595" s="384"/>
      <c r="HE595" s="384"/>
      <c r="HF595" s="384"/>
      <c r="HG595" s="384"/>
      <c r="HH595" s="384"/>
      <c r="HI595" s="384"/>
      <c r="HJ595" s="384"/>
      <c r="HK595" s="384"/>
      <c r="HL595" s="384"/>
      <c r="HM595" s="384"/>
      <c r="HN595" s="384"/>
      <c r="HO595" s="384"/>
      <c r="HP595" s="384"/>
      <c r="HQ595" s="384"/>
      <c r="HR595" s="384"/>
      <c r="HS595" s="384"/>
      <c r="HT595" s="384"/>
      <c r="HU595" s="384"/>
      <c r="HV595" s="384"/>
      <c r="HW595" s="384"/>
      <c r="HX595" s="384"/>
      <c r="HY595" s="384"/>
      <c r="HZ595" s="384"/>
      <c r="IA595" s="384"/>
      <c r="IB595" s="384"/>
      <c r="IC595" s="384"/>
      <c r="ID595" s="384"/>
      <c r="IE595" s="384"/>
      <c r="IF595" s="384"/>
      <c r="IG595" s="384"/>
      <c r="IH595" s="384"/>
      <c r="II595" s="384"/>
      <c r="IJ595" s="384"/>
      <c r="IK595" s="384"/>
      <c r="IL595" s="384"/>
      <c r="IM595" s="384"/>
      <c r="IN595" s="384"/>
      <c r="IO595" s="384"/>
      <c r="IP595" s="384"/>
    </row>
    <row r="596" spans="1:250" s="399" customFormat="1" ht="12.75">
      <c r="A596" s="418"/>
      <c r="B596" s="419"/>
      <c r="C596" s="420"/>
      <c r="D596" s="420"/>
      <c r="E596" s="421"/>
      <c r="F596" s="421"/>
      <c r="G596" s="384"/>
      <c r="H596" s="384"/>
      <c r="I596" s="394"/>
      <c r="J596" s="384"/>
      <c r="K596" s="384"/>
      <c r="L596" s="384"/>
      <c r="M596" s="384"/>
      <c r="N596" s="384"/>
      <c r="O596" s="384"/>
      <c r="P596" s="384"/>
      <c r="Q596" s="384"/>
      <c r="R596" s="384"/>
      <c r="S596" s="384"/>
      <c r="T596" s="384"/>
      <c r="U596" s="384"/>
      <c r="V596" s="384"/>
      <c r="W596" s="384"/>
      <c r="X596" s="384"/>
      <c r="Y596" s="384"/>
      <c r="Z596" s="384"/>
      <c r="AA596" s="384"/>
      <c r="AB596" s="384"/>
      <c r="AC596" s="384"/>
      <c r="AD596" s="384"/>
      <c r="AE596" s="384"/>
      <c r="AF596" s="384"/>
      <c r="AG596" s="384"/>
      <c r="AH596" s="384"/>
      <c r="AI596" s="384"/>
      <c r="AJ596" s="384"/>
      <c r="AK596" s="384"/>
      <c r="AL596" s="384"/>
      <c r="AM596" s="384"/>
      <c r="AN596" s="384"/>
      <c r="AO596" s="384"/>
      <c r="AP596" s="384"/>
      <c r="AQ596" s="384"/>
      <c r="AR596" s="384"/>
      <c r="AS596" s="384"/>
      <c r="AT596" s="384"/>
      <c r="AU596" s="384"/>
      <c r="AV596" s="384"/>
      <c r="AW596" s="384"/>
      <c r="AX596" s="384"/>
      <c r="AY596" s="384"/>
      <c r="AZ596" s="384"/>
      <c r="BA596" s="384"/>
      <c r="BB596" s="384"/>
      <c r="BC596" s="384"/>
      <c r="BD596" s="384"/>
      <c r="BE596" s="384"/>
      <c r="BF596" s="384"/>
      <c r="BG596" s="384"/>
      <c r="BH596" s="384"/>
      <c r="BI596" s="384"/>
      <c r="BJ596" s="384"/>
      <c r="BK596" s="384"/>
      <c r="BL596" s="384"/>
      <c r="BM596" s="384"/>
      <c r="BN596" s="384"/>
      <c r="BO596" s="384"/>
      <c r="BP596" s="384"/>
      <c r="BQ596" s="384"/>
      <c r="BR596" s="384"/>
      <c r="BS596" s="384"/>
      <c r="BT596" s="384"/>
      <c r="BU596" s="384"/>
      <c r="BV596" s="384"/>
      <c r="BW596" s="384"/>
      <c r="BX596" s="384"/>
      <c r="BY596" s="384"/>
      <c r="BZ596" s="384"/>
      <c r="CA596" s="384"/>
      <c r="CB596" s="384"/>
      <c r="CC596" s="384"/>
      <c r="CD596" s="384"/>
      <c r="CE596" s="384"/>
      <c r="CF596" s="384"/>
      <c r="CG596" s="384"/>
      <c r="CH596" s="384"/>
      <c r="CI596" s="384"/>
      <c r="CJ596" s="384"/>
      <c r="CK596" s="384"/>
      <c r="CL596" s="384"/>
      <c r="CM596" s="384"/>
      <c r="CN596" s="384"/>
      <c r="CO596" s="384"/>
      <c r="CP596" s="384"/>
      <c r="CQ596" s="384"/>
      <c r="CR596" s="384"/>
      <c r="CS596" s="384"/>
      <c r="CT596" s="384"/>
      <c r="CU596" s="384"/>
      <c r="CV596" s="384"/>
      <c r="CW596" s="384"/>
      <c r="CX596" s="384"/>
      <c r="CY596" s="384"/>
      <c r="CZ596" s="384"/>
      <c r="DA596" s="384"/>
      <c r="DB596" s="384"/>
      <c r="DC596" s="384"/>
      <c r="DD596" s="384"/>
      <c r="DE596" s="384"/>
      <c r="DF596" s="384"/>
      <c r="DG596" s="384"/>
      <c r="DH596" s="384"/>
      <c r="DI596" s="384"/>
      <c r="DJ596" s="384"/>
      <c r="DK596" s="384"/>
      <c r="DL596" s="384"/>
      <c r="DM596" s="384"/>
      <c r="DN596" s="384"/>
      <c r="DO596" s="384"/>
      <c r="DP596" s="384"/>
      <c r="DQ596" s="384"/>
      <c r="DR596" s="384"/>
      <c r="DS596" s="384"/>
      <c r="DT596" s="384"/>
      <c r="DU596" s="384"/>
      <c r="DV596" s="384"/>
      <c r="DW596" s="384"/>
      <c r="DX596" s="384"/>
      <c r="DY596" s="384"/>
      <c r="DZ596" s="384"/>
      <c r="EA596" s="384"/>
      <c r="EB596" s="384"/>
      <c r="EC596" s="384"/>
      <c r="ED596" s="384"/>
      <c r="EE596" s="384"/>
      <c r="EF596" s="384"/>
      <c r="EG596" s="384"/>
      <c r="EH596" s="384"/>
      <c r="EI596" s="384"/>
      <c r="EJ596" s="384"/>
      <c r="EK596" s="384"/>
      <c r="EL596" s="384"/>
      <c r="EM596" s="384"/>
      <c r="EN596" s="384"/>
      <c r="EO596" s="384"/>
      <c r="EP596" s="384"/>
      <c r="EQ596" s="384"/>
      <c r="ER596" s="384"/>
      <c r="ES596" s="384"/>
      <c r="ET596" s="384"/>
      <c r="EU596" s="384"/>
      <c r="EV596" s="384"/>
      <c r="EW596" s="384"/>
      <c r="EX596" s="384"/>
      <c r="EY596" s="384"/>
      <c r="EZ596" s="384"/>
      <c r="FA596" s="384"/>
      <c r="FB596" s="384"/>
      <c r="FC596" s="384"/>
      <c r="FD596" s="384"/>
      <c r="FE596" s="384"/>
      <c r="FF596" s="384"/>
      <c r="FG596" s="384"/>
      <c r="FH596" s="384"/>
      <c r="FI596" s="384"/>
      <c r="FJ596" s="384"/>
      <c r="FK596" s="384"/>
      <c r="FL596" s="384"/>
      <c r="FM596" s="384"/>
      <c r="FN596" s="384"/>
      <c r="FO596" s="384"/>
      <c r="FP596" s="384"/>
      <c r="FQ596" s="384"/>
      <c r="FR596" s="384"/>
      <c r="FS596" s="384"/>
      <c r="FT596" s="384"/>
      <c r="FU596" s="384"/>
      <c r="FV596" s="384"/>
      <c r="FW596" s="384"/>
      <c r="FX596" s="384"/>
      <c r="FY596" s="384"/>
      <c r="FZ596" s="384"/>
      <c r="GA596" s="384"/>
      <c r="GB596" s="384"/>
      <c r="GC596" s="384"/>
      <c r="GD596" s="384"/>
      <c r="GE596" s="384"/>
      <c r="GF596" s="384"/>
      <c r="GG596" s="384"/>
      <c r="GH596" s="384"/>
      <c r="GI596" s="384"/>
      <c r="GJ596" s="384"/>
      <c r="GK596" s="384"/>
      <c r="GL596" s="384"/>
      <c r="GM596" s="384"/>
      <c r="GN596" s="384"/>
      <c r="GO596" s="384"/>
      <c r="GP596" s="384"/>
      <c r="GQ596" s="384"/>
      <c r="GR596" s="384"/>
      <c r="GS596" s="384"/>
      <c r="GT596" s="384"/>
      <c r="GU596" s="384"/>
      <c r="GV596" s="384"/>
      <c r="GW596" s="384"/>
      <c r="GX596" s="384"/>
      <c r="GY596" s="384"/>
      <c r="GZ596" s="384"/>
      <c r="HA596" s="384"/>
      <c r="HB596" s="384"/>
      <c r="HC596" s="384"/>
      <c r="HD596" s="384"/>
      <c r="HE596" s="384"/>
      <c r="HF596" s="384"/>
      <c r="HG596" s="384"/>
      <c r="HH596" s="384"/>
      <c r="HI596" s="384"/>
      <c r="HJ596" s="384"/>
      <c r="HK596" s="384"/>
      <c r="HL596" s="384"/>
      <c r="HM596" s="384"/>
      <c r="HN596" s="384"/>
      <c r="HO596" s="384"/>
      <c r="HP596" s="384"/>
      <c r="HQ596" s="384"/>
      <c r="HR596" s="384"/>
      <c r="HS596" s="384"/>
      <c r="HT596" s="384"/>
      <c r="HU596" s="384"/>
      <c r="HV596" s="384"/>
      <c r="HW596" s="384"/>
      <c r="HX596" s="384"/>
      <c r="HY596" s="384"/>
      <c r="HZ596" s="384"/>
      <c r="IA596" s="384"/>
      <c r="IB596" s="384"/>
      <c r="IC596" s="384"/>
      <c r="ID596" s="384"/>
      <c r="IE596" s="384"/>
      <c r="IF596" s="384"/>
      <c r="IG596" s="384"/>
      <c r="IH596" s="384"/>
      <c r="II596" s="384"/>
      <c r="IJ596" s="384"/>
      <c r="IK596" s="384"/>
      <c r="IL596" s="384"/>
      <c r="IM596" s="384"/>
      <c r="IN596" s="384"/>
      <c r="IO596" s="384"/>
      <c r="IP596" s="384"/>
    </row>
    <row r="597" spans="1:250" s="399" customFormat="1" ht="12.75">
      <c r="A597" s="418"/>
      <c r="B597" s="419"/>
      <c r="C597" s="420"/>
      <c r="D597" s="420"/>
      <c r="E597" s="421"/>
      <c r="F597" s="421"/>
      <c r="G597" s="384"/>
      <c r="H597" s="384"/>
      <c r="I597" s="394"/>
      <c r="J597" s="384"/>
      <c r="K597" s="384"/>
      <c r="L597" s="384"/>
      <c r="M597" s="384"/>
      <c r="N597" s="384"/>
      <c r="O597" s="384"/>
      <c r="P597" s="384"/>
      <c r="Q597" s="384"/>
      <c r="R597" s="384"/>
      <c r="S597" s="384"/>
      <c r="T597" s="384"/>
      <c r="U597" s="384"/>
      <c r="V597" s="384"/>
      <c r="W597" s="384"/>
      <c r="X597" s="384"/>
      <c r="Y597" s="384"/>
      <c r="Z597" s="384"/>
      <c r="AA597" s="384"/>
      <c r="AB597" s="384"/>
      <c r="AC597" s="384"/>
      <c r="AD597" s="384"/>
      <c r="AE597" s="384"/>
      <c r="AF597" s="384"/>
      <c r="AG597" s="384"/>
      <c r="AH597" s="384"/>
      <c r="AI597" s="384"/>
      <c r="AJ597" s="384"/>
      <c r="AK597" s="384"/>
      <c r="AL597" s="384"/>
      <c r="AM597" s="384"/>
      <c r="AN597" s="384"/>
      <c r="AO597" s="384"/>
      <c r="AP597" s="384"/>
      <c r="AQ597" s="384"/>
      <c r="AR597" s="384"/>
      <c r="AS597" s="384"/>
      <c r="AT597" s="384"/>
      <c r="AU597" s="384"/>
      <c r="AV597" s="384"/>
      <c r="AW597" s="384"/>
      <c r="AX597" s="384"/>
      <c r="AY597" s="384"/>
      <c r="AZ597" s="384"/>
      <c r="BA597" s="384"/>
      <c r="BB597" s="384"/>
      <c r="BC597" s="384"/>
      <c r="BD597" s="384"/>
      <c r="BE597" s="384"/>
      <c r="BF597" s="384"/>
      <c r="BG597" s="384"/>
      <c r="BH597" s="384"/>
      <c r="BI597" s="384"/>
      <c r="BJ597" s="384"/>
      <c r="BK597" s="384"/>
      <c r="BL597" s="384"/>
      <c r="BM597" s="384"/>
      <c r="BN597" s="384"/>
      <c r="BO597" s="384"/>
      <c r="BP597" s="384"/>
      <c r="BQ597" s="384"/>
      <c r="BR597" s="384"/>
      <c r="BS597" s="384"/>
      <c r="BT597" s="384"/>
      <c r="BU597" s="384"/>
      <c r="BV597" s="384"/>
      <c r="BW597" s="384"/>
      <c r="BX597" s="384"/>
      <c r="BY597" s="384"/>
      <c r="BZ597" s="384"/>
      <c r="CA597" s="384"/>
      <c r="CB597" s="384"/>
      <c r="CC597" s="384"/>
      <c r="CD597" s="384"/>
      <c r="CE597" s="384"/>
      <c r="CF597" s="384"/>
      <c r="CG597" s="384"/>
      <c r="CH597" s="384"/>
      <c r="CI597" s="384"/>
      <c r="CJ597" s="384"/>
      <c r="CK597" s="384"/>
      <c r="CL597" s="384"/>
      <c r="CM597" s="384"/>
      <c r="CN597" s="384"/>
      <c r="CO597" s="384"/>
      <c r="CP597" s="384"/>
      <c r="CQ597" s="384"/>
      <c r="CR597" s="384"/>
      <c r="CS597" s="384"/>
      <c r="CT597" s="384"/>
      <c r="CU597" s="384"/>
      <c r="CV597" s="384"/>
      <c r="CW597" s="384"/>
      <c r="CX597" s="384"/>
      <c r="CY597" s="384"/>
      <c r="CZ597" s="384"/>
      <c r="DA597" s="384"/>
      <c r="DB597" s="384"/>
      <c r="DC597" s="384"/>
      <c r="DD597" s="384"/>
      <c r="DE597" s="384"/>
      <c r="DF597" s="384"/>
      <c r="DG597" s="384"/>
      <c r="DH597" s="384"/>
      <c r="DI597" s="384"/>
      <c r="DJ597" s="384"/>
      <c r="DK597" s="384"/>
      <c r="DL597" s="384"/>
      <c r="DM597" s="384"/>
      <c r="DN597" s="384"/>
      <c r="DO597" s="384"/>
      <c r="DP597" s="384"/>
      <c r="DQ597" s="384"/>
      <c r="DR597" s="384"/>
      <c r="DS597" s="384"/>
      <c r="DT597" s="384"/>
      <c r="DU597" s="384"/>
      <c r="DV597" s="384"/>
      <c r="DW597" s="384"/>
      <c r="DX597" s="384"/>
      <c r="DY597" s="384"/>
      <c r="DZ597" s="384"/>
      <c r="EA597" s="384"/>
      <c r="EB597" s="384"/>
      <c r="EC597" s="384"/>
      <c r="ED597" s="384"/>
      <c r="EE597" s="384"/>
      <c r="EF597" s="384"/>
      <c r="EG597" s="384"/>
      <c r="EH597" s="384"/>
      <c r="EI597" s="384"/>
      <c r="EJ597" s="384"/>
      <c r="EK597" s="384"/>
      <c r="EL597" s="384"/>
      <c r="EM597" s="384"/>
      <c r="EN597" s="384"/>
      <c r="EO597" s="384"/>
      <c r="EP597" s="384"/>
      <c r="EQ597" s="384"/>
      <c r="ER597" s="384"/>
      <c r="ES597" s="384"/>
      <c r="ET597" s="384"/>
      <c r="EU597" s="384"/>
      <c r="EV597" s="384"/>
      <c r="EW597" s="384"/>
      <c r="EX597" s="384"/>
      <c r="EY597" s="384"/>
      <c r="EZ597" s="384"/>
      <c r="FA597" s="384"/>
      <c r="FB597" s="384"/>
      <c r="FC597" s="384"/>
      <c r="FD597" s="384"/>
      <c r="FE597" s="384"/>
      <c r="FF597" s="384"/>
      <c r="FG597" s="384"/>
      <c r="FH597" s="384"/>
      <c r="FI597" s="384"/>
      <c r="FJ597" s="384"/>
      <c r="FK597" s="384"/>
      <c r="FL597" s="384"/>
      <c r="FM597" s="384"/>
      <c r="FN597" s="384"/>
      <c r="FO597" s="384"/>
      <c r="FP597" s="384"/>
      <c r="FQ597" s="384"/>
      <c r="FR597" s="384"/>
      <c r="FS597" s="384"/>
      <c r="FT597" s="384"/>
      <c r="FU597" s="384"/>
      <c r="FV597" s="384"/>
      <c r="FW597" s="384"/>
      <c r="FX597" s="384"/>
      <c r="FY597" s="384"/>
      <c r="FZ597" s="384"/>
      <c r="GA597" s="384"/>
      <c r="GB597" s="384"/>
      <c r="GC597" s="384"/>
      <c r="GD597" s="384"/>
      <c r="GE597" s="384"/>
      <c r="GF597" s="384"/>
      <c r="GG597" s="384"/>
      <c r="GH597" s="384"/>
      <c r="GI597" s="384"/>
      <c r="GJ597" s="384"/>
      <c r="GK597" s="384"/>
      <c r="GL597" s="384"/>
      <c r="GM597" s="384"/>
      <c r="GN597" s="384"/>
      <c r="GO597" s="384"/>
      <c r="GP597" s="384"/>
      <c r="GQ597" s="384"/>
      <c r="GR597" s="384"/>
      <c r="GS597" s="384"/>
      <c r="GT597" s="384"/>
      <c r="GU597" s="384"/>
      <c r="GV597" s="384"/>
      <c r="GW597" s="384"/>
      <c r="GX597" s="384"/>
      <c r="GY597" s="384"/>
      <c r="GZ597" s="384"/>
      <c r="HA597" s="384"/>
      <c r="HB597" s="384"/>
      <c r="HC597" s="384"/>
      <c r="HD597" s="384"/>
      <c r="HE597" s="384"/>
      <c r="HF597" s="384"/>
      <c r="HG597" s="384"/>
      <c r="HH597" s="384"/>
      <c r="HI597" s="384"/>
      <c r="HJ597" s="384"/>
      <c r="HK597" s="384"/>
      <c r="HL597" s="384"/>
      <c r="HM597" s="384"/>
      <c r="HN597" s="384"/>
      <c r="HO597" s="384"/>
      <c r="HP597" s="384"/>
      <c r="HQ597" s="384"/>
      <c r="HR597" s="384"/>
      <c r="HS597" s="384"/>
      <c r="HT597" s="384"/>
      <c r="HU597" s="384"/>
      <c r="HV597" s="384"/>
      <c r="HW597" s="384"/>
      <c r="HX597" s="384"/>
      <c r="HY597" s="384"/>
      <c r="HZ597" s="384"/>
      <c r="IA597" s="384"/>
      <c r="IB597" s="384"/>
      <c r="IC597" s="384"/>
      <c r="ID597" s="384"/>
      <c r="IE597" s="384"/>
      <c r="IF597" s="384"/>
      <c r="IG597" s="384"/>
      <c r="IH597" s="384"/>
      <c r="II597" s="384"/>
      <c r="IJ597" s="384"/>
      <c r="IK597" s="384"/>
      <c r="IL597" s="384"/>
      <c r="IM597" s="384"/>
      <c r="IN597" s="384"/>
      <c r="IO597" s="384"/>
      <c r="IP597" s="384"/>
    </row>
    <row r="598" spans="1:250" s="399" customFormat="1" ht="12.75">
      <c r="A598" s="418"/>
      <c r="B598" s="419"/>
      <c r="C598" s="420"/>
      <c r="D598" s="420"/>
      <c r="E598" s="421"/>
      <c r="F598" s="421"/>
      <c r="G598" s="384"/>
      <c r="H598" s="384"/>
      <c r="I598" s="394"/>
      <c r="J598" s="384"/>
      <c r="K598" s="384"/>
      <c r="L598" s="384"/>
      <c r="M598" s="384"/>
      <c r="N598" s="384"/>
      <c r="O598" s="384"/>
      <c r="P598" s="384"/>
      <c r="Q598" s="384"/>
      <c r="R598" s="384"/>
      <c r="S598" s="384"/>
      <c r="T598" s="384"/>
      <c r="U598" s="384"/>
      <c r="V598" s="384"/>
      <c r="W598" s="384"/>
      <c r="X598" s="384"/>
      <c r="Y598" s="384"/>
      <c r="Z598" s="384"/>
      <c r="AA598" s="384"/>
      <c r="AB598" s="384"/>
      <c r="AC598" s="384"/>
      <c r="AD598" s="384"/>
      <c r="AE598" s="384"/>
      <c r="AF598" s="384"/>
      <c r="AG598" s="384"/>
      <c r="AH598" s="384"/>
      <c r="AI598" s="384"/>
      <c r="AJ598" s="384"/>
      <c r="AK598" s="384"/>
      <c r="AL598" s="384"/>
      <c r="AM598" s="384"/>
      <c r="AN598" s="384"/>
      <c r="AO598" s="384"/>
      <c r="AP598" s="384"/>
      <c r="AQ598" s="384"/>
      <c r="AR598" s="384"/>
      <c r="AS598" s="384"/>
      <c r="AT598" s="384"/>
      <c r="AU598" s="384"/>
      <c r="AV598" s="384"/>
      <c r="AW598" s="384"/>
      <c r="AX598" s="384"/>
      <c r="AY598" s="384"/>
      <c r="AZ598" s="384"/>
      <c r="BA598" s="384"/>
      <c r="BB598" s="384"/>
      <c r="BC598" s="384"/>
      <c r="BD598" s="384"/>
      <c r="BE598" s="384"/>
      <c r="BF598" s="384"/>
      <c r="BG598" s="384"/>
      <c r="BH598" s="384"/>
      <c r="BI598" s="384"/>
      <c r="BJ598" s="384"/>
      <c r="BK598" s="384"/>
      <c r="BL598" s="384"/>
      <c r="BM598" s="384"/>
      <c r="BN598" s="384"/>
      <c r="BO598" s="384"/>
      <c r="BP598" s="384"/>
      <c r="BQ598" s="384"/>
      <c r="BR598" s="384"/>
      <c r="BS598" s="384"/>
      <c r="BT598" s="384"/>
      <c r="BU598" s="384"/>
      <c r="BV598" s="384"/>
      <c r="BW598" s="384"/>
      <c r="BX598" s="384"/>
      <c r="BY598" s="384"/>
      <c r="BZ598" s="384"/>
      <c r="CA598" s="384"/>
      <c r="CB598" s="384"/>
      <c r="CC598" s="384"/>
      <c r="CD598" s="384"/>
      <c r="CE598" s="384"/>
      <c r="CF598" s="384"/>
      <c r="CG598" s="384"/>
      <c r="CH598" s="384"/>
      <c r="CI598" s="384"/>
      <c r="CJ598" s="384"/>
      <c r="CK598" s="384"/>
      <c r="CL598" s="384"/>
      <c r="CM598" s="384"/>
      <c r="CN598" s="384"/>
      <c r="CO598" s="384"/>
      <c r="CP598" s="384"/>
      <c r="CQ598" s="384"/>
      <c r="CR598" s="384"/>
      <c r="CS598" s="384"/>
      <c r="CT598" s="384"/>
      <c r="CU598" s="384"/>
      <c r="CV598" s="384"/>
      <c r="CW598" s="384"/>
      <c r="CX598" s="384"/>
      <c r="CY598" s="384"/>
      <c r="CZ598" s="384"/>
      <c r="DA598" s="384"/>
      <c r="DB598" s="384"/>
      <c r="DC598" s="384"/>
      <c r="DD598" s="384"/>
      <c r="DE598" s="384"/>
      <c r="DF598" s="384"/>
      <c r="DG598" s="384"/>
      <c r="DH598" s="384"/>
      <c r="DI598" s="384"/>
      <c r="DJ598" s="384"/>
      <c r="DK598" s="384"/>
      <c r="DL598" s="384"/>
      <c r="DM598" s="384"/>
      <c r="DN598" s="384"/>
      <c r="DO598" s="384"/>
      <c r="DP598" s="384"/>
      <c r="DQ598" s="384"/>
      <c r="DR598" s="384"/>
      <c r="DS598" s="384"/>
      <c r="DT598" s="384"/>
      <c r="DU598" s="384"/>
      <c r="DV598" s="384"/>
      <c r="DW598" s="384"/>
      <c r="DX598" s="384"/>
      <c r="DY598" s="384"/>
      <c r="DZ598" s="384"/>
      <c r="EA598" s="384"/>
      <c r="EB598" s="384"/>
      <c r="EC598" s="384"/>
      <c r="ED598" s="384"/>
      <c r="EE598" s="384"/>
      <c r="EF598" s="384"/>
      <c r="EG598" s="384"/>
      <c r="EH598" s="384"/>
      <c r="EI598" s="384"/>
      <c r="EJ598" s="384"/>
      <c r="EK598" s="384"/>
      <c r="EL598" s="384"/>
      <c r="EM598" s="384"/>
      <c r="EN598" s="384"/>
      <c r="EO598" s="384"/>
      <c r="EP598" s="384"/>
      <c r="EQ598" s="384"/>
      <c r="ER598" s="384"/>
      <c r="ES598" s="384"/>
      <c r="ET598" s="384"/>
      <c r="EU598" s="384"/>
      <c r="EV598" s="384"/>
      <c r="EW598" s="384"/>
      <c r="EX598" s="384"/>
      <c r="EY598" s="384"/>
      <c r="EZ598" s="384"/>
      <c r="FA598" s="384"/>
      <c r="FB598" s="384"/>
      <c r="FC598" s="384"/>
      <c r="FD598" s="384"/>
      <c r="FE598" s="384"/>
      <c r="FF598" s="384"/>
      <c r="FG598" s="384"/>
      <c r="FH598" s="384"/>
      <c r="FI598" s="384"/>
      <c r="FJ598" s="384"/>
      <c r="FK598" s="384"/>
      <c r="FL598" s="384"/>
      <c r="FM598" s="384"/>
      <c r="FN598" s="384"/>
      <c r="FO598" s="384"/>
      <c r="FP598" s="384"/>
      <c r="FQ598" s="384"/>
      <c r="FR598" s="384"/>
      <c r="FS598" s="384"/>
      <c r="FT598" s="384"/>
      <c r="FU598" s="384"/>
      <c r="FV598" s="384"/>
      <c r="FW598" s="384"/>
      <c r="FX598" s="384"/>
      <c r="FY598" s="384"/>
      <c r="FZ598" s="384"/>
      <c r="GA598" s="384"/>
      <c r="GB598" s="384"/>
      <c r="GC598" s="384"/>
      <c r="GD598" s="384"/>
      <c r="GE598" s="384"/>
      <c r="GF598" s="384"/>
      <c r="GG598" s="384"/>
      <c r="GH598" s="384"/>
      <c r="GI598" s="384"/>
      <c r="GJ598" s="384"/>
      <c r="GK598" s="384"/>
      <c r="GL598" s="384"/>
      <c r="GM598" s="384"/>
      <c r="GN598" s="384"/>
      <c r="GO598" s="384"/>
      <c r="GP598" s="384"/>
      <c r="GQ598" s="384"/>
      <c r="GR598" s="384"/>
      <c r="GS598" s="384"/>
      <c r="GT598" s="384"/>
      <c r="GU598" s="384"/>
      <c r="GV598" s="384"/>
      <c r="GW598" s="384"/>
      <c r="GX598" s="384"/>
      <c r="GY598" s="384"/>
      <c r="GZ598" s="384"/>
      <c r="HA598" s="384"/>
      <c r="HB598" s="384"/>
      <c r="HC598" s="384"/>
      <c r="HD598" s="384"/>
      <c r="HE598" s="384"/>
      <c r="HF598" s="384"/>
      <c r="HG598" s="384"/>
      <c r="HH598" s="384"/>
      <c r="HI598" s="384"/>
      <c r="HJ598" s="384"/>
      <c r="HK598" s="384"/>
      <c r="HL598" s="384"/>
      <c r="HM598" s="384"/>
      <c r="HN598" s="384"/>
      <c r="HO598" s="384"/>
      <c r="HP598" s="384"/>
      <c r="HQ598" s="384"/>
      <c r="HR598" s="384"/>
      <c r="HS598" s="384"/>
      <c r="HT598" s="384"/>
      <c r="HU598" s="384"/>
      <c r="HV598" s="384"/>
      <c r="HW598" s="384"/>
      <c r="HX598" s="384"/>
      <c r="HY598" s="384"/>
      <c r="HZ598" s="384"/>
      <c r="IA598" s="384"/>
      <c r="IB598" s="384"/>
      <c r="IC598" s="384"/>
      <c r="ID598" s="384"/>
      <c r="IE598" s="384"/>
      <c r="IF598" s="384"/>
      <c r="IG598" s="384"/>
      <c r="IH598" s="384"/>
      <c r="II598" s="384"/>
      <c r="IJ598" s="384"/>
      <c r="IK598" s="384"/>
      <c r="IL598" s="384"/>
      <c r="IM598" s="384"/>
      <c r="IN598" s="384"/>
      <c r="IO598" s="384"/>
      <c r="IP598" s="384"/>
    </row>
    <row r="599" spans="1:250" s="399" customFormat="1" ht="12.75">
      <c r="A599" s="418"/>
      <c r="B599" s="419"/>
      <c r="C599" s="420"/>
      <c r="D599" s="420"/>
      <c r="E599" s="421"/>
      <c r="F599" s="421"/>
      <c r="G599" s="384"/>
      <c r="H599" s="384"/>
      <c r="I599" s="394"/>
      <c r="J599" s="384"/>
      <c r="K599" s="384"/>
      <c r="L599" s="384"/>
      <c r="M599" s="384"/>
      <c r="N599" s="384"/>
      <c r="O599" s="384"/>
      <c r="P599" s="384"/>
      <c r="Q599" s="384"/>
      <c r="R599" s="384"/>
      <c r="S599" s="384"/>
      <c r="T599" s="384"/>
      <c r="U599" s="384"/>
      <c r="V599" s="384"/>
      <c r="W599" s="384"/>
      <c r="X599" s="384"/>
      <c r="Y599" s="384"/>
      <c r="Z599" s="384"/>
      <c r="AA599" s="384"/>
      <c r="AB599" s="384"/>
      <c r="AC599" s="384"/>
      <c r="AD599" s="384"/>
      <c r="AE599" s="384"/>
      <c r="AF599" s="384"/>
      <c r="AG599" s="384"/>
      <c r="AH599" s="384"/>
      <c r="AI599" s="384"/>
      <c r="AJ599" s="384"/>
      <c r="AK599" s="384"/>
      <c r="AL599" s="384"/>
      <c r="AM599" s="384"/>
      <c r="AN599" s="384"/>
      <c r="AO599" s="384"/>
      <c r="AP599" s="384"/>
      <c r="AQ599" s="384"/>
      <c r="AR599" s="384"/>
      <c r="AS599" s="384"/>
      <c r="AT599" s="384"/>
      <c r="AU599" s="384"/>
      <c r="AV599" s="384"/>
      <c r="AW599" s="384"/>
      <c r="AX599" s="384"/>
      <c r="AY599" s="384"/>
      <c r="AZ599" s="384"/>
      <c r="BA599" s="384"/>
      <c r="BB599" s="384"/>
      <c r="BC599" s="384"/>
      <c r="BD599" s="384"/>
      <c r="BE599" s="384"/>
      <c r="BF599" s="384"/>
      <c r="BG599" s="384"/>
      <c r="BH599" s="384"/>
      <c r="BI599" s="384"/>
      <c r="BJ599" s="384"/>
      <c r="BK599" s="384"/>
      <c r="BL599" s="384"/>
      <c r="BM599" s="384"/>
      <c r="BN599" s="384"/>
      <c r="BO599" s="384"/>
      <c r="BP599" s="384"/>
      <c r="BQ599" s="384"/>
      <c r="BR599" s="384"/>
      <c r="BS599" s="384"/>
      <c r="BT599" s="384"/>
      <c r="BU599" s="384"/>
      <c r="BV599" s="384"/>
      <c r="BW599" s="384"/>
      <c r="BX599" s="384"/>
      <c r="BY599" s="384"/>
      <c r="BZ599" s="384"/>
      <c r="CA599" s="384"/>
      <c r="CB599" s="384"/>
      <c r="CC599" s="384"/>
      <c r="CD599" s="384"/>
      <c r="CE599" s="384"/>
      <c r="CF599" s="384"/>
      <c r="CG599" s="384"/>
      <c r="CH599" s="384"/>
      <c r="CI599" s="384"/>
      <c r="CJ599" s="384"/>
      <c r="CK599" s="384"/>
      <c r="CL599" s="384"/>
      <c r="CM599" s="384"/>
      <c r="CN599" s="384"/>
      <c r="CO599" s="384"/>
      <c r="CP599" s="384"/>
      <c r="CQ599" s="384"/>
      <c r="CR599" s="384"/>
      <c r="CS599" s="384"/>
      <c r="CT599" s="384"/>
      <c r="CU599" s="384"/>
      <c r="CV599" s="384"/>
      <c r="CW599" s="384"/>
      <c r="CX599" s="384"/>
      <c r="CY599" s="384"/>
      <c r="CZ599" s="384"/>
      <c r="DA599" s="384"/>
      <c r="DB599" s="384"/>
      <c r="DC599" s="384"/>
      <c r="DD599" s="384"/>
      <c r="DE599" s="384"/>
      <c r="DF599" s="384"/>
      <c r="DG599" s="384"/>
      <c r="DH599" s="384"/>
      <c r="DI599" s="384"/>
      <c r="DJ599" s="384"/>
      <c r="DK599" s="384"/>
      <c r="DL599" s="384"/>
      <c r="DM599" s="384"/>
      <c r="DN599" s="384"/>
      <c r="DO599" s="384"/>
      <c r="DP599" s="384"/>
      <c r="DQ599" s="384"/>
      <c r="DR599" s="384"/>
      <c r="DS599" s="384"/>
      <c r="DT599" s="384"/>
      <c r="DU599" s="384"/>
      <c r="DV599" s="384"/>
      <c r="DW599" s="384"/>
      <c r="DX599" s="384"/>
      <c r="DY599" s="384"/>
      <c r="DZ599" s="384"/>
      <c r="EA599" s="384"/>
      <c r="EB599" s="384"/>
      <c r="EC599" s="384"/>
      <c r="ED599" s="384"/>
      <c r="EE599" s="384"/>
      <c r="EF599" s="384"/>
      <c r="EG599" s="384"/>
      <c r="EH599" s="384"/>
      <c r="EI599" s="384"/>
      <c r="EJ599" s="384"/>
      <c r="EK599" s="384"/>
      <c r="EL599" s="384"/>
      <c r="EM599" s="384"/>
      <c r="EN599" s="384"/>
      <c r="EO599" s="384"/>
      <c r="EP599" s="384"/>
      <c r="EQ599" s="384"/>
      <c r="ER599" s="384"/>
      <c r="ES599" s="384"/>
      <c r="ET599" s="384"/>
      <c r="EU599" s="384"/>
      <c r="EV599" s="384"/>
      <c r="EW599" s="384"/>
      <c r="EX599" s="384"/>
      <c r="EY599" s="384"/>
      <c r="EZ599" s="384"/>
      <c r="FA599" s="384"/>
      <c r="FB599" s="384"/>
      <c r="FC599" s="384"/>
      <c r="FD599" s="384"/>
      <c r="FE599" s="384"/>
      <c r="FF599" s="384"/>
      <c r="FG599" s="384"/>
      <c r="FH599" s="384"/>
      <c r="FI599" s="384"/>
      <c r="FJ599" s="384"/>
      <c r="FK599" s="384"/>
      <c r="FL599" s="384"/>
      <c r="FM599" s="384"/>
      <c r="FN599" s="384"/>
      <c r="FO599" s="384"/>
      <c r="FP599" s="384"/>
      <c r="FQ599" s="384"/>
      <c r="FR599" s="384"/>
      <c r="FS599" s="384"/>
      <c r="FT599" s="384"/>
      <c r="FU599" s="384"/>
      <c r="FV599" s="384"/>
      <c r="FW599" s="384"/>
      <c r="FX599" s="384"/>
      <c r="FY599" s="384"/>
      <c r="FZ599" s="384"/>
      <c r="GA599" s="384"/>
      <c r="GB599" s="384"/>
      <c r="GC599" s="384"/>
      <c r="GD599" s="384"/>
      <c r="GE599" s="384"/>
      <c r="GF599" s="384"/>
      <c r="GG599" s="384"/>
      <c r="GH599" s="384"/>
      <c r="GI599" s="384"/>
      <c r="GJ599" s="384"/>
      <c r="GK599" s="384"/>
      <c r="GL599" s="384"/>
      <c r="GM599" s="384"/>
      <c r="GN599" s="384"/>
      <c r="GO599" s="384"/>
      <c r="GP599" s="384"/>
      <c r="GQ599" s="384"/>
      <c r="GR599" s="384"/>
      <c r="GS599" s="384"/>
      <c r="GT599" s="384"/>
      <c r="GU599" s="384"/>
      <c r="GV599" s="384"/>
      <c r="GW599" s="384"/>
      <c r="GX599" s="384"/>
      <c r="GY599" s="384"/>
      <c r="GZ599" s="384"/>
      <c r="HA599" s="384"/>
      <c r="HB599" s="384"/>
      <c r="HC599" s="384"/>
      <c r="HD599" s="384"/>
      <c r="HE599" s="384"/>
      <c r="HF599" s="384"/>
      <c r="HG599" s="384"/>
      <c r="HH599" s="384"/>
      <c r="HI599" s="384"/>
      <c r="HJ599" s="384"/>
      <c r="HK599" s="384"/>
      <c r="HL599" s="384"/>
      <c r="HM599" s="384"/>
      <c r="HN599" s="384"/>
      <c r="HO599" s="384"/>
      <c r="HP599" s="384"/>
      <c r="HQ599" s="384"/>
      <c r="HR599" s="384"/>
      <c r="HS599" s="384"/>
      <c r="HT599" s="384"/>
      <c r="HU599" s="384"/>
      <c r="HV599" s="384"/>
      <c r="HW599" s="384"/>
      <c r="HX599" s="384"/>
      <c r="HY599" s="384"/>
      <c r="HZ599" s="384"/>
      <c r="IA599" s="384"/>
      <c r="IB599" s="384"/>
      <c r="IC599" s="384"/>
      <c r="ID599" s="384"/>
      <c r="IE599" s="384"/>
      <c r="IF599" s="384"/>
      <c r="IG599" s="384"/>
      <c r="IH599" s="384"/>
      <c r="II599" s="384"/>
      <c r="IJ599" s="384"/>
      <c r="IK599" s="384"/>
      <c r="IL599" s="384"/>
      <c r="IM599" s="384"/>
      <c r="IN599" s="384"/>
      <c r="IO599" s="384"/>
      <c r="IP599" s="384"/>
    </row>
    <row r="600" spans="1:250" s="399" customFormat="1" ht="12.75">
      <c r="A600" s="418"/>
      <c r="B600" s="419"/>
      <c r="C600" s="420"/>
      <c r="D600" s="420"/>
      <c r="E600" s="421"/>
      <c r="F600" s="421"/>
      <c r="G600" s="384"/>
      <c r="H600" s="384"/>
      <c r="I600" s="394"/>
      <c r="J600" s="384"/>
      <c r="K600" s="384"/>
      <c r="L600" s="384"/>
      <c r="M600" s="384"/>
      <c r="N600" s="384"/>
      <c r="O600" s="384"/>
      <c r="P600" s="384"/>
      <c r="Q600" s="384"/>
      <c r="R600" s="384"/>
      <c r="S600" s="384"/>
      <c r="T600" s="384"/>
      <c r="U600" s="384"/>
      <c r="V600" s="384"/>
      <c r="W600" s="384"/>
      <c r="X600" s="384"/>
      <c r="Y600" s="384"/>
      <c r="Z600" s="384"/>
      <c r="AA600" s="384"/>
      <c r="AB600" s="384"/>
      <c r="AC600" s="384"/>
      <c r="AD600" s="384"/>
      <c r="AE600" s="384"/>
      <c r="AF600" s="384"/>
      <c r="AG600" s="384"/>
      <c r="AH600" s="384"/>
      <c r="AI600" s="384"/>
      <c r="AJ600" s="384"/>
      <c r="AK600" s="384"/>
      <c r="AL600" s="384"/>
      <c r="AM600" s="384"/>
      <c r="AN600" s="384"/>
      <c r="AO600" s="384"/>
      <c r="AP600" s="384"/>
      <c r="AQ600" s="384"/>
      <c r="AR600" s="384"/>
      <c r="AS600" s="384"/>
      <c r="AT600" s="384"/>
      <c r="AU600" s="384"/>
      <c r="AV600" s="384"/>
      <c r="AW600" s="384"/>
      <c r="AX600" s="384"/>
      <c r="AY600" s="384"/>
      <c r="AZ600" s="384"/>
      <c r="BA600" s="384"/>
      <c r="BB600" s="384"/>
      <c r="BC600" s="384"/>
      <c r="BD600" s="384"/>
      <c r="BE600" s="384"/>
      <c r="BF600" s="384"/>
      <c r="BG600" s="384"/>
      <c r="BH600" s="384"/>
      <c r="BI600" s="384"/>
      <c r="BJ600" s="384"/>
      <c r="BK600" s="384"/>
      <c r="BL600" s="384"/>
      <c r="BM600" s="384"/>
      <c r="BN600" s="384"/>
      <c r="BO600" s="384"/>
      <c r="BP600" s="384"/>
      <c r="BQ600" s="384"/>
      <c r="BR600" s="384"/>
      <c r="BS600" s="384"/>
      <c r="BT600" s="384"/>
      <c r="BU600" s="384"/>
      <c r="BV600" s="384"/>
      <c r="BW600" s="384"/>
      <c r="BX600" s="384"/>
      <c r="BY600" s="384"/>
      <c r="BZ600" s="384"/>
      <c r="CA600" s="384"/>
      <c r="CB600" s="384"/>
      <c r="CC600" s="384"/>
      <c r="CD600" s="384"/>
      <c r="CE600" s="384"/>
      <c r="CF600" s="384"/>
      <c r="CG600" s="384"/>
      <c r="CH600" s="384"/>
      <c r="CI600" s="384"/>
      <c r="CJ600" s="384"/>
      <c r="CK600" s="384"/>
      <c r="CL600" s="384"/>
      <c r="CM600" s="384"/>
      <c r="CN600" s="384"/>
      <c r="CO600" s="384"/>
      <c r="CP600" s="384"/>
      <c r="CQ600" s="384"/>
      <c r="CR600" s="384"/>
      <c r="CS600" s="384"/>
      <c r="CT600" s="384"/>
      <c r="CU600" s="384"/>
      <c r="CV600" s="384"/>
      <c r="CW600" s="384"/>
      <c r="CX600" s="384"/>
      <c r="CY600" s="384"/>
      <c r="CZ600" s="384"/>
      <c r="DA600" s="384"/>
      <c r="DB600" s="384"/>
      <c r="DC600" s="384"/>
      <c r="DD600" s="384"/>
      <c r="DE600" s="384"/>
      <c r="DF600" s="384"/>
      <c r="DG600" s="384"/>
      <c r="DH600" s="384"/>
      <c r="DI600" s="384"/>
      <c r="DJ600" s="384"/>
      <c r="DK600" s="384"/>
      <c r="DL600" s="384"/>
      <c r="DM600" s="384"/>
      <c r="DN600" s="384"/>
      <c r="DO600" s="384"/>
      <c r="DP600" s="384"/>
      <c r="DQ600" s="384"/>
      <c r="DR600" s="384"/>
      <c r="DS600" s="384"/>
      <c r="DT600" s="384"/>
      <c r="DU600" s="384"/>
      <c r="DV600" s="384"/>
      <c r="DW600" s="384"/>
      <c r="DX600" s="384"/>
      <c r="DY600" s="384"/>
      <c r="DZ600" s="384"/>
      <c r="EA600" s="384"/>
      <c r="EB600" s="384"/>
      <c r="EC600" s="384"/>
      <c r="ED600" s="384"/>
      <c r="EE600" s="384"/>
      <c r="EF600" s="384"/>
      <c r="EG600" s="384"/>
      <c r="EH600" s="384"/>
      <c r="EI600" s="384"/>
      <c r="EJ600" s="384"/>
      <c r="EK600" s="384"/>
      <c r="EL600" s="384"/>
      <c r="EM600" s="384"/>
      <c r="EN600" s="384"/>
      <c r="EO600" s="384"/>
      <c r="EP600" s="384"/>
      <c r="EQ600" s="384"/>
      <c r="ER600" s="384"/>
      <c r="ES600" s="384"/>
      <c r="ET600" s="384"/>
      <c r="EU600" s="384"/>
      <c r="EV600" s="384"/>
      <c r="EW600" s="384"/>
      <c r="EX600" s="384"/>
      <c r="EY600" s="384"/>
      <c r="EZ600" s="384"/>
      <c r="FA600" s="384"/>
      <c r="FB600" s="384"/>
      <c r="FC600" s="384"/>
      <c r="FD600" s="384"/>
      <c r="FE600" s="384"/>
      <c r="FF600" s="384"/>
      <c r="FG600" s="384"/>
      <c r="FH600" s="384"/>
      <c r="FI600" s="384"/>
      <c r="FJ600" s="384"/>
      <c r="FK600" s="384"/>
      <c r="FL600" s="384"/>
      <c r="FM600" s="384"/>
      <c r="FN600" s="384"/>
      <c r="FO600" s="384"/>
      <c r="FP600" s="384"/>
      <c r="FQ600" s="384"/>
      <c r="FR600" s="384"/>
      <c r="FS600" s="384"/>
      <c r="FT600" s="384"/>
      <c r="FU600" s="384"/>
      <c r="FV600" s="384"/>
      <c r="FW600" s="384"/>
      <c r="FX600" s="384"/>
      <c r="FY600" s="384"/>
      <c r="FZ600" s="384"/>
      <c r="GA600" s="384"/>
      <c r="GB600" s="384"/>
      <c r="GC600" s="384"/>
      <c r="GD600" s="384"/>
      <c r="GE600" s="384"/>
      <c r="GF600" s="384"/>
      <c r="GG600" s="384"/>
      <c r="GH600" s="384"/>
      <c r="GI600" s="384"/>
      <c r="GJ600" s="384"/>
      <c r="GK600" s="384"/>
      <c r="GL600" s="384"/>
      <c r="GM600" s="384"/>
      <c r="GN600" s="384"/>
      <c r="GO600" s="384"/>
      <c r="GP600" s="384"/>
      <c r="GQ600" s="384"/>
      <c r="GR600" s="384"/>
      <c r="GS600" s="384"/>
      <c r="GT600" s="384"/>
      <c r="GU600" s="384"/>
      <c r="GV600" s="384"/>
      <c r="GW600" s="384"/>
      <c r="GX600" s="384"/>
      <c r="GY600" s="384"/>
      <c r="GZ600" s="384"/>
      <c r="HA600" s="384"/>
      <c r="HB600" s="384"/>
      <c r="HC600" s="384"/>
      <c r="HD600" s="384"/>
      <c r="HE600" s="384"/>
      <c r="HF600" s="384"/>
      <c r="HG600" s="384"/>
      <c r="HH600" s="384"/>
      <c r="HI600" s="384"/>
      <c r="HJ600" s="384"/>
      <c r="HK600" s="384"/>
      <c r="HL600" s="384"/>
      <c r="HM600" s="384"/>
      <c r="HN600" s="384"/>
      <c r="HO600" s="384"/>
      <c r="HP600" s="384"/>
      <c r="HQ600" s="384"/>
      <c r="HR600" s="384"/>
      <c r="HS600" s="384"/>
      <c r="HT600" s="384"/>
      <c r="HU600" s="384"/>
      <c r="HV600" s="384"/>
      <c r="HW600" s="384"/>
      <c r="HX600" s="384"/>
      <c r="HY600" s="384"/>
      <c r="HZ600" s="384"/>
      <c r="IA600" s="384"/>
      <c r="IB600" s="384"/>
      <c r="IC600" s="384"/>
      <c r="ID600" s="384"/>
      <c r="IE600" s="384"/>
      <c r="IF600" s="384"/>
      <c r="IG600" s="384"/>
      <c r="IH600" s="384"/>
      <c r="II600" s="384"/>
      <c r="IJ600" s="384"/>
      <c r="IK600" s="384"/>
      <c r="IL600" s="384"/>
      <c r="IM600" s="384"/>
      <c r="IN600" s="384"/>
      <c r="IO600" s="384"/>
      <c r="IP600" s="384"/>
    </row>
    <row r="601" spans="1:250" s="399" customFormat="1" ht="12.75">
      <c r="A601" s="418"/>
      <c r="B601" s="419"/>
      <c r="C601" s="420"/>
      <c r="D601" s="420"/>
      <c r="E601" s="421"/>
      <c r="F601" s="421"/>
      <c r="G601" s="384"/>
      <c r="H601" s="384"/>
      <c r="I601" s="394"/>
      <c r="J601" s="384"/>
      <c r="K601" s="384"/>
      <c r="L601" s="384"/>
      <c r="M601" s="384"/>
      <c r="N601" s="384"/>
      <c r="O601" s="384"/>
      <c r="P601" s="384"/>
      <c r="Q601" s="384"/>
      <c r="R601" s="384"/>
      <c r="S601" s="384"/>
      <c r="T601" s="384"/>
      <c r="U601" s="384"/>
      <c r="V601" s="384"/>
      <c r="W601" s="384"/>
      <c r="X601" s="384"/>
      <c r="Y601" s="384"/>
      <c r="Z601" s="384"/>
      <c r="AA601" s="384"/>
      <c r="AB601" s="384"/>
      <c r="AC601" s="384"/>
      <c r="AD601" s="384"/>
      <c r="AE601" s="384"/>
      <c r="AF601" s="384"/>
      <c r="AG601" s="384"/>
      <c r="AH601" s="384"/>
      <c r="AI601" s="384"/>
      <c r="AJ601" s="384"/>
      <c r="AK601" s="384"/>
      <c r="AL601" s="384"/>
      <c r="AM601" s="384"/>
      <c r="AN601" s="384"/>
      <c r="AO601" s="384"/>
      <c r="AP601" s="384"/>
      <c r="AQ601" s="384"/>
      <c r="AR601" s="384"/>
      <c r="AS601" s="384"/>
      <c r="AT601" s="384"/>
      <c r="AU601" s="384"/>
      <c r="AV601" s="384"/>
      <c r="AW601" s="384"/>
      <c r="AX601" s="384"/>
      <c r="AY601" s="384"/>
      <c r="AZ601" s="384"/>
      <c r="BA601" s="384"/>
      <c r="BB601" s="384"/>
      <c r="BC601" s="384"/>
      <c r="BD601" s="384"/>
      <c r="BE601" s="384"/>
      <c r="BF601" s="384"/>
      <c r="BG601" s="384"/>
      <c r="BH601" s="384"/>
      <c r="BI601" s="384"/>
      <c r="BJ601" s="384"/>
      <c r="BK601" s="384"/>
      <c r="BL601" s="384"/>
      <c r="BM601" s="384"/>
      <c r="BN601" s="384"/>
      <c r="BO601" s="384"/>
      <c r="BP601" s="384"/>
      <c r="BQ601" s="384"/>
      <c r="BR601" s="384"/>
      <c r="BS601" s="384"/>
      <c r="BT601" s="384"/>
      <c r="BU601" s="384"/>
      <c r="BV601" s="384"/>
      <c r="BW601" s="384"/>
      <c r="BX601" s="384"/>
      <c r="BY601" s="384"/>
      <c r="BZ601" s="384"/>
      <c r="CA601" s="384"/>
      <c r="CB601" s="384"/>
      <c r="CC601" s="384"/>
      <c r="CD601" s="384"/>
      <c r="CE601" s="384"/>
      <c r="CF601" s="384"/>
      <c r="CG601" s="384"/>
      <c r="CH601" s="384"/>
      <c r="CI601" s="384"/>
      <c r="CJ601" s="384"/>
      <c r="CK601" s="384"/>
      <c r="CL601" s="384"/>
      <c r="CM601" s="384"/>
      <c r="CN601" s="384"/>
      <c r="CO601" s="384"/>
      <c r="CP601" s="384"/>
      <c r="CQ601" s="384"/>
      <c r="CR601" s="384"/>
      <c r="CS601" s="384"/>
      <c r="CT601" s="384"/>
      <c r="CU601" s="384"/>
      <c r="CV601" s="384"/>
      <c r="CW601" s="384"/>
      <c r="CX601" s="384"/>
      <c r="CY601" s="384"/>
      <c r="CZ601" s="384"/>
      <c r="DA601" s="384"/>
      <c r="DB601" s="384"/>
      <c r="DC601" s="384"/>
      <c r="DD601" s="384"/>
      <c r="DE601" s="384"/>
      <c r="DF601" s="384"/>
      <c r="DG601" s="384"/>
      <c r="DH601" s="384"/>
      <c r="DI601" s="384"/>
      <c r="DJ601" s="384"/>
      <c r="DK601" s="384"/>
      <c r="DL601" s="384"/>
      <c r="DM601" s="384"/>
      <c r="DN601" s="384"/>
      <c r="DO601" s="384"/>
      <c r="DP601" s="384"/>
      <c r="DQ601" s="384"/>
      <c r="DR601" s="384"/>
      <c r="DS601" s="384"/>
      <c r="DT601" s="384"/>
      <c r="DU601" s="384"/>
      <c r="DV601" s="384"/>
      <c r="DW601" s="384"/>
      <c r="DX601" s="384"/>
      <c r="DY601" s="384"/>
      <c r="DZ601" s="384"/>
      <c r="EA601" s="384"/>
      <c r="EB601" s="384"/>
      <c r="EC601" s="384"/>
      <c r="ED601" s="384"/>
      <c r="EE601" s="384"/>
      <c r="EF601" s="384"/>
      <c r="EG601" s="384"/>
      <c r="EH601" s="384"/>
      <c r="EI601" s="384"/>
      <c r="EJ601" s="384"/>
      <c r="EK601" s="384"/>
      <c r="EL601" s="384"/>
      <c r="EM601" s="384"/>
      <c r="EN601" s="384"/>
      <c r="EO601" s="384"/>
      <c r="EP601" s="384"/>
      <c r="EQ601" s="384"/>
      <c r="ER601" s="384"/>
      <c r="ES601" s="384"/>
      <c r="ET601" s="384"/>
      <c r="EU601" s="384"/>
      <c r="EV601" s="384"/>
      <c r="EW601" s="384"/>
      <c r="EX601" s="384"/>
      <c r="EY601" s="384"/>
      <c r="EZ601" s="384"/>
      <c r="FA601" s="384"/>
      <c r="FB601" s="384"/>
      <c r="FC601" s="384"/>
      <c r="FD601" s="384"/>
      <c r="FE601" s="384"/>
      <c r="FF601" s="384"/>
      <c r="FG601" s="384"/>
      <c r="FH601" s="384"/>
      <c r="FI601" s="384"/>
      <c r="FJ601" s="384"/>
      <c r="FK601" s="384"/>
      <c r="FL601" s="384"/>
      <c r="FM601" s="384"/>
      <c r="FN601" s="384"/>
      <c r="FO601" s="384"/>
      <c r="FP601" s="384"/>
      <c r="FQ601" s="384"/>
      <c r="FR601" s="384"/>
      <c r="FS601" s="384"/>
      <c r="FT601" s="384"/>
      <c r="FU601" s="384"/>
      <c r="FV601" s="384"/>
      <c r="FW601" s="384"/>
      <c r="FX601" s="384"/>
      <c r="FY601" s="384"/>
      <c r="FZ601" s="384"/>
      <c r="GA601" s="384"/>
      <c r="GB601" s="384"/>
      <c r="GC601" s="384"/>
      <c r="GD601" s="384"/>
      <c r="GE601" s="384"/>
      <c r="GF601" s="384"/>
      <c r="GG601" s="384"/>
      <c r="GH601" s="384"/>
      <c r="GI601" s="384"/>
      <c r="GJ601" s="384"/>
      <c r="GK601" s="384"/>
      <c r="GL601" s="384"/>
      <c r="GM601" s="384"/>
      <c r="GN601" s="384"/>
      <c r="GO601" s="384"/>
      <c r="GP601" s="384"/>
      <c r="GQ601" s="384"/>
      <c r="GR601" s="384"/>
      <c r="GS601" s="384"/>
      <c r="GT601" s="384"/>
      <c r="GU601" s="384"/>
      <c r="GV601" s="384"/>
      <c r="GW601" s="384"/>
      <c r="GX601" s="384"/>
      <c r="GY601" s="384"/>
      <c r="GZ601" s="384"/>
      <c r="HA601" s="384"/>
      <c r="HB601" s="384"/>
      <c r="HC601" s="384"/>
      <c r="HD601" s="384"/>
      <c r="HE601" s="384"/>
      <c r="HF601" s="384"/>
      <c r="HG601" s="384"/>
      <c r="HH601" s="384"/>
      <c r="HI601" s="384"/>
      <c r="HJ601" s="384"/>
      <c r="HK601" s="384"/>
      <c r="HL601" s="384"/>
      <c r="HM601" s="384"/>
      <c r="HN601" s="384"/>
      <c r="HO601" s="384"/>
      <c r="HP601" s="384"/>
      <c r="HQ601" s="384"/>
      <c r="HR601" s="384"/>
      <c r="HS601" s="384"/>
      <c r="HT601" s="384"/>
      <c r="HU601" s="384"/>
      <c r="HV601" s="384"/>
      <c r="HW601" s="384"/>
      <c r="HX601" s="384"/>
      <c r="HY601" s="384"/>
      <c r="HZ601" s="384"/>
      <c r="IA601" s="384"/>
      <c r="IB601" s="384"/>
      <c r="IC601" s="384"/>
      <c r="ID601" s="384"/>
      <c r="IE601" s="384"/>
      <c r="IF601" s="384"/>
      <c r="IG601" s="384"/>
      <c r="IH601" s="384"/>
      <c r="II601" s="384"/>
      <c r="IJ601" s="384"/>
      <c r="IK601" s="384"/>
      <c r="IL601" s="384"/>
      <c r="IM601" s="384"/>
      <c r="IN601" s="384"/>
      <c r="IO601" s="384"/>
      <c r="IP601" s="384"/>
    </row>
    <row r="602" spans="1:250" s="399" customFormat="1" ht="12.75">
      <c r="A602" s="418"/>
      <c r="B602" s="419"/>
      <c r="C602" s="420"/>
      <c r="D602" s="420"/>
      <c r="E602" s="421"/>
      <c r="F602" s="421"/>
      <c r="G602" s="384"/>
      <c r="H602" s="384"/>
      <c r="I602" s="394"/>
      <c r="J602" s="384"/>
      <c r="K602" s="384"/>
      <c r="L602" s="384"/>
      <c r="M602" s="384"/>
      <c r="N602" s="384"/>
      <c r="O602" s="384"/>
      <c r="P602" s="384"/>
      <c r="Q602" s="384"/>
      <c r="R602" s="384"/>
      <c r="S602" s="384"/>
      <c r="T602" s="384"/>
      <c r="U602" s="384"/>
      <c r="V602" s="384"/>
      <c r="W602" s="384"/>
      <c r="X602" s="384"/>
      <c r="Y602" s="384"/>
      <c r="Z602" s="384"/>
      <c r="AA602" s="384"/>
      <c r="AB602" s="384"/>
      <c r="AC602" s="384"/>
      <c r="AD602" s="384"/>
      <c r="AE602" s="384"/>
      <c r="AF602" s="384"/>
      <c r="AG602" s="384"/>
      <c r="AH602" s="384"/>
      <c r="AI602" s="384"/>
      <c r="AJ602" s="384"/>
      <c r="AK602" s="384"/>
      <c r="AL602" s="384"/>
      <c r="AM602" s="384"/>
      <c r="AN602" s="384"/>
      <c r="AO602" s="384"/>
      <c r="AP602" s="384"/>
      <c r="AQ602" s="384"/>
      <c r="AR602" s="384"/>
      <c r="AS602" s="384"/>
      <c r="AT602" s="384"/>
      <c r="AU602" s="384"/>
      <c r="AV602" s="384"/>
      <c r="AW602" s="384"/>
      <c r="AX602" s="384"/>
      <c r="AY602" s="384"/>
      <c r="AZ602" s="384"/>
      <c r="BA602" s="384"/>
      <c r="BB602" s="384"/>
      <c r="BC602" s="384"/>
      <c r="BD602" s="384"/>
      <c r="BE602" s="384"/>
      <c r="BF602" s="384"/>
      <c r="BG602" s="384"/>
      <c r="BH602" s="384"/>
      <c r="BI602" s="384"/>
      <c r="BJ602" s="384"/>
      <c r="BK602" s="384"/>
      <c r="BL602" s="384"/>
      <c r="BM602" s="384"/>
      <c r="BN602" s="384"/>
      <c r="BO602" s="384"/>
      <c r="BP602" s="384"/>
      <c r="BQ602" s="384"/>
      <c r="BR602" s="384"/>
      <c r="BS602" s="384"/>
      <c r="BT602" s="384"/>
      <c r="BU602" s="384"/>
      <c r="BV602" s="384"/>
      <c r="BW602" s="384"/>
      <c r="BX602" s="384"/>
      <c r="BY602" s="384"/>
      <c r="BZ602" s="384"/>
      <c r="CA602" s="384"/>
      <c r="CB602" s="384"/>
      <c r="CC602" s="384"/>
      <c r="CD602" s="384"/>
      <c r="CE602" s="384"/>
      <c r="CF602" s="384"/>
      <c r="CG602" s="384"/>
      <c r="CH602" s="384"/>
      <c r="CI602" s="384"/>
      <c r="CJ602" s="384"/>
      <c r="CK602" s="384"/>
      <c r="CL602" s="384"/>
      <c r="CM602" s="384"/>
      <c r="CN602" s="384"/>
      <c r="CO602" s="384"/>
      <c r="CP602" s="384"/>
      <c r="CQ602" s="384"/>
      <c r="CR602" s="384"/>
      <c r="CS602" s="384"/>
      <c r="CT602" s="384"/>
      <c r="CU602" s="384"/>
      <c r="CV602" s="384"/>
      <c r="CW602" s="384"/>
      <c r="CX602" s="384"/>
      <c r="CY602" s="384"/>
      <c r="CZ602" s="384"/>
      <c r="DA602" s="384"/>
      <c r="DB602" s="384"/>
      <c r="DC602" s="384"/>
      <c r="DD602" s="384"/>
      <c r="DE602" s="384"/>
      <c r="DF602" s="384"/>
      <c r="DG602" s="384"/>
      <c r="DH602" s="384"/>
      <c r="DI602" s="384"/>
      <c r="DJ602" s="384"/>
      <c r="DK602" s="384"/>
      <c r="DL602" s="384"/>
      <c r="DM602" s="384"/>
      <c r="DN602" s="384"/>
      <c r="DO602" s="384"/>
      <c r="DP602" s="384"/>
      <c r="DQ602" s="384"/>
      <c r="DR602" s="384"/>
      <c r="DS602" s="384"/>
      <c r="DT602" s="384"/>
      <c r="DU602" s="384"/>
      <c r="DV602" s="384"/>
      <c r="DW602" s="384"/>
      <c r="DX602" s="384"/>
      <c r="DY602" s="384"/>
      <c r="DZ602" s="384"/>
      <c r="EA602" s="384"/>
      <c r="EB602" s="384"/>
      <c r="EC602" s="384"/>
      <c r="ED602" s="384"/>
      <c r="EE602" s="384"/>
      <c r="EF602" s="384"/>
      <c r="EG602" s="384"/>
      <c r="EH602" s="384"/>
      <c r="EI602" s="384"/>
      <c r="EJ602" s="384"/>
      <c r="EK602" s="384"/>
      <c r="EL602" s="384"/>
      <c r="EM602" s="384"/>
      <c r="EN602" s="384"/>
      <c r="EO602" s="384"/>
      <c r="EP602" s="384"/>
      <c r="EQ602" s="384"/>
      <c r="ER602" s="384"/>
      <c r="ES602" s="384"/>
      <c r="ET602" s="384"/>
      <c r="EU602" s="384"/>
      <c r="EV602" s="384"/>
      <c r="EW602" s="384"/>
      <c r="EX602" s="384"/>
      <c r="EY602" s="384"/>
      <c r="EZ602" s="384"/>
      <c r="FA602" s="384"/>
      <c r="FB602" s="384"/>
      <c r="FC602" s="384"/>
      <c r="FD602" s="384"/>
      <c r="FE602" s="384"/>
      <c r="FF602" s="384"/>
      <c r="FG602" s="384"/>
      <c r="FH602" s="384"/>
      <c r="FI602" s="384"/>
      <c r="FJ602" s="384"/>
      <c r="FK602" s="384"/>
      <c r="FL602" s="384"/>
      <c r="FM602" s="384"/>
      <c r="FN602" s="384"/>
      <c r="FO602" s="384"/>
      <c r="FP602" s="384"/>
      <c r="FQ602" s="384"/>
      <c r="FR602" s="384"/>
      <c r="FS602" s="384"/>
      <c r="FT602" s="384"/>
      <c r="FU602" s="384"/>
      <c r="FV602" s="384"/>
      <c r="FW602" s="384"/>
      <c r="FX602" s="384"/>
      <c r="FY602" s="384"/>
      <c r="FZ602" s="384"/>
      <c r="GA602" s="384"/>
      <c r="GB602" s="384"/>
      <c r="GC602" s="384"/>
      <c r="GD602" s="384"/>
      <c r="GE602" s="384"/>
      <c r="GF602" s="384"/>
      <c r="GG602" s="384"/>
      <c r="GH602" s="384"/>
      <c r="GI602" s="384"/>
      <c r="GJ602" s="384"/>
      <c r="GK602" s="384"/>
      <c r="GL602" s="384"/>
      <c r="GM602" s="384"/>
      <c r="GN602" s="384"/>
      <c r="GO602" s="384"/>
      <c r="GP602" s="384"/>
      <c r="GQ602" s="384"/>
      <c r="GR602" s="384"/>
      <c r="GS602" s="384"/>
      <c r="GT602" s="384"/>
      <c r="GU602" s="384"/>
      <c r="GV602" s="384"/>
      <c r="GW602" s="384"/>
      <c r="GX602" s="384"/>
      <c r="GY602" s="384"/>
      <c r="GZ602" s="384"/>
      <c r="HA602" s="384"/>
      <c r="HB602" s="384"/>
      <c r="HC602" s="384"/>
      <c r="HD602" s="384"/>
      <c r="HE602" s="384"/>
      <c r="HF602" s="384"/>
      <c r="HG602" s="384"/>
      <c r="HH602" s="384"/>
      <c r="HI602" s="384"/>
      <c r="HJ602" s="384"/>
      <c r="HK602" s="384"/>
      <c r="HL602" s="384"/>
      <c r="HM602" s="384"/>
      <c r="HN602" s="384"/>
      <c r="HO602" s="384"/>
      <c r="HP602" s="384"/>
      <c r="HQ602" s="384"/>
      <c r="HR602" s="384"/>
      <c r="HS602" s="384"/>
      <c r="HT602" s="384"/>
      <c r="HU602" s="384"/>
      <c r="HV602" s="384"/>
      <c r="HW602" s="384"/>
      <c r="HX602" s="384"/>
      <c r="HY602" s="384"/>
      <c r="HZ602" s="384"/>
      <c r="IA602" s="384"/>
      <c r="IB602" s="384"/>
      <c r="IC602" s="384"/>
      <c r="ID602" s="384"/>
      <c r="IE602" s="384"/>
      <c r="IF602" s="384"/>
      <c r="IG602" s="384"/>
      <c r="IH602" s="384"/>
      <c r="II602" s="384"/>
      <c r="IJ602" s="384"/>
      <c r="IK602" s="384"/>
      <c r="IL602" s="384"/>
      <c r="IM602" s="384"/>
      <c r="IN602" s="384"/>
      <c r="IO602" s="384"/>
      <c r="IP602" s="384"/>
    </row>
    <row r="603" spans="1:250" s="399" customFormat="1" ht="12.75">
      <c r="A603" s="418"/>
      <c r="B603" s="419"/>
      <c r="C603" s="420"/>
      <c r="D603" s="420"/>
      <c r="E603" s="421"/>
      <c r="F603" s="421"/>
      <c r="G603" s="384"/>
      <c r="H603" s="384"/>
      <c r="I603" s="394"/>
      <c r="J603" s="384"/>
      <c r="K603" s="384"/>
      <c r="L603" s="384"/>
      <c r="M603" s="384"/>
      <c r="N603" s="384"/>
      <c r="O603" s="384"/>
      <c r="P603" s="384"/>
      <c r="Q603" s="384"/>
      <c r="R603" s="384"/>
      <c r="S603" s="384"/>
      <c r="T603" s="384"/>
      <c r="U603" s="384"/>
      <c r="V603" s="384"/>
      <c r="W603" s="384"/>
      <c r="X603" s="384"/>
      <c r="Y603" s="384"/>
      <c r="Z603" s="384"/>
      <c r="AA603" s="384"/>
      <c r="AB603" s="384"/>
      <c r="AC603" s="384"/>
      <c r="AD603" s="384"/>
      <c r="AE603" s="384"/>
      <c r="AF603" s="384"/>
      <c r="AG603" s="384"/>
      <c r="AH603" s="384"/>
      <c r="AI603" s="384"/>
      <c r="AJ603" s="384"/>
      <c r="AK603" s="384"/>
      <c r="AL603" s="384"/>
      <c r="AM603" s="384"/>
      <c r="AN603" s="384"/>
      <c r="AO603" s="384"/>
      <c r="AP603" s="384"/>
      <c r="AQ603" s="384"/>
      <c r="AR603" s="384"/>
      <c r="AS603" s="384"/>
      <c r="AT603" s="384"/>
      <c r="AU603" s="384"/>
      <c r="AV603" s="384"/>
      <c r="AW603" s="384"/>
      <c r="AX603" s="384"/>
      <c r="AY603" s="384"/>
      <c r="AZ603" s="384"/>
      <c r="BA603" s="384"/>
      <c r="BB603" s="384"/>
      <c r="BC603" s="384"/>
      <c r="BD603" s="384"/>
      <c r="BE603" s="384"/>
      <c r="BF603" s="384"/>
      <c r="BG603" s="384"/>
      <c r="BH603" s="384"/>
      <c r="BI603" s="384"/>
      <c r="BJ603" s="384"/>
      <c r="BK603" s="384"/>
      <c r="BL603" s="384"/>
      <c r="BM603" s="384"/>
      <c r="BN603" s="384"/>
      <c r="BO603" s="384"/>
      <c r="BP603" s="384"/>
      <c r="BQ603" s="384"/>
      <c r="BR603" s="384"/>
      <c r="BS603" s="384"/>
      <c r="BT603" s="384"/>
      <c r="BU603" s="384"/>
      <c r="BV603" s="384"/>
      <c r="BW603" s="384"/>
      <c r="BX603" s="384"/>
      <c r="BY603" s="384"/>
      <c r="BZ603" s="384"/>
      <c r="CA603" s="384"/>
      <c r="CB603" s="384"/>
      <c r="CC603" s="384"/>
      <c r="CD603" s="384"/>
      <c r="CE603" s="384"/>
      <c r="CF603" s="384"/>
      <c r="CG603" s="384"/>
      <c r="CH603" s="384"/>
      <c r="CI603" s="384"/>
      <c r="CJ603" s="384"/>
      <c r="CK603" s="384"/>
      <c r="CL603" s="384"/>
      <c r="CM603" s="384"/>
      <c r="CN603" s="384"/>
      <c r="CO603" s="384"/>
      <c r="CP603" s="384"/>
      <c r="CQ603" s="384"/>
      <c r="CR603" s="384"/>
      <c r="CS603" s="384"/>
      <c r="CT603" s="384"/>
      <c r="CU603" s="384"/>
      <c r="CV603" s="384"/>
      <c r="CW603" s="384"/>
      <c r="CX603" s="384"/>
      <c r="CY603" s="384"/>
      <c r="CZ603" s="384"/>
      <c r="DA603" s="384"/>
      <c r="DB603" s="384"/>
      <c r="DC603" s="384"/>
      <c r="DD603" s="384"/>
      <c r="DE603" s="384"/>
      <c r="DF603" s="384"/>
      <c r="DG603" s="384"/>
      <c r="DH603" s="384"/>
      <c r="DI603" s="384"/>
      <c r="DJ603" s="384"/>
      <c r="DK603" s="384"/>
      <c r="DL603" s="384"/>
      <c r="DM603" s="384"/>
      <c r="DN603" s="384"/>
      <c r="DO603" s="384"/>
      <c r="DP603" s="384"/>
      <c r="DQ603" s="384"/>
      <c r="DR603" s="384"/>
      <c r="DS603" s="384"/>
      <c r="DT603" s="384"/>
      <c r="DU603" s="384"/>
      <c r="DV603" s="384"/>
      <c r="DW603" s="384"/>
      <c r="DX603" s="384"/>
      <c r="DY603" s="384"/>
      <c r="DZ603" s="384"/>
      <c r="EA603" s="384"/>
      <c r="EB603" s="384"/>
      <c r="EC603" s="384"/>
      <c r="ED603" s="384"/>
      <c r="EE603" s="384"/>
      <c r="EF603" s="384"/>
      <c r="EG603" s="384"/>
      <c r="EH603" s="384"/>
      <c r="EI603" s="384"/>
      <c r="EJ603" s="384"/>
      <c r="EK603" s="384"/>
      <c r="EL603" s="384"/>
      <c r="EM603" s="384"/>
      <c r="EN603" s="384"/>
      <c r="EO603" s="384"/>
      <c r="EP603" s="384"/>
      <c r="EQ603" s="384"/>
      <c r="ER603" s="384"/>
      <c r="ES603" s="384"/>
      <c r="ET603" s="384"/>
      <c r="EU603" s="384"/>
      <c r="EV603" s="384"/>
      <c r="EW603" s="384"/>
      <c r="EX603" s="384"/>
      <c r="EY603" s="384"/>
      <c r="EZ603" s="384"/>
      <c r="FA603" s="384"/>
      <c r="FB603" s="384"/>
      <c r="FC603" s="384"/>
      <c r="FD603" s="384"/>
      <c r="FE603" s="384"/>
      <c r="FF603" s="384"/>
      <c r="FG603" s="384"/>
      <c r="FH603" s="384"/>
      <c r="FI603" s="384"/>
      <c r="FJ603" s="384"/>
      <c r="FK603" s="384"/>
      <c r="FL603" s="384"/>
      <c r="FM603" s="384"/>
      <c r="FN603" s="384"/>
      <c r="FO603" s="384"/>
      <c r="FP603" s="384"/>
      <c r="FQ603" s="384"/>
      <c r="FR603" s="384"/>
      <c r="FS603" s="384"/>
      <c r="FT603" s="384"/>
      <c r="FU603" s="384"/>
      <c r="FV603" s="384"/>
      <c r="FW603" s="384"/>
      <c r="FX603" s="384"/>
      <c r="FY603" s="384"/>
      <c r="FZ603" s="384"/>
      <c r="GA603" s="384"/>
      <c r="GB603" s="384"/>
      <c r="GC603" s="384"/>
      <c r="GD603" s="384"/>
      <c r="GE603" s="384"/>
      <c r="GF603" s="384"/>
      <c r="GG603" s="384"/>
      <c r="GH603" s="384"/>
      <c r="GI603" s="384"/>
      <c r="GJ603" s="384"/>
      <c r="GK603" s="384"/>
      <c r="GL603" s="384"/>
      <c r="GM603" s="384"/>
      <c r="GN603" s="384"/>
      <c r="GO603" s="384"/>
      <c r="GP603" s="384"/>
      <c r="GQ603" s="384"/>
      <c r="GR603" s="384"/>
      <c r="GS603" s="384"/>
      <c r="GT603" s="384"/>
      <c r="GU603" s="384"/>
      <c r="GV603" s="384"/>
      <c r="GW603" s="384"/>
      <c r="GX603" s="384"/>
      <c r="GY603" s="384"/>
      <c r="GZ603" s="384"/>
      <c r="HA603" s="384"/>
      <c r="HB603" s="384"/>
      <c r="HC603" s="384"/>
      <c r="HD603" s="384"/>
      <c r="HE603" s="384"/>
      <c r="HF603" s="384"/>
      <c r="HG603" s="384"/>
      <c r="HH603" s="384"/>
      <c r="HI603" s="384"/>
      <c r="HJ603" s="384"/>
      <c r="HK603" s="384"/>
      <c r="HL603" s="384"/>
      <c r="HM603" s="384"/>
      <c r="HN603" s="384"/>
      <c r="HO603" s="384"/>
      <c r="HP603" s="384"/>
      <c r="HQ603" s="384"/>
      <c r="HR603" s="384"/>
      <c r="HS603" s="384"/>
      <c r="HT603" s="384"/>
      <c r="HU603" s="384"/>
      <c r="HV603" s="384"/>
      <c r="HW603" s="384"/>
      <c r="HX603" s="384"/>
      <c r="HY603" s="384"/>
      <c r="HZ603" s="384"/>
      <c r="IA603" s="384"/>
      <c r="IB603" s="384"/>
      <c r="IC603" s="384"/>
      <c r="ID603" s="384"/>
      <c r="IE603" s="384"/>
      <c r="IF603" s="384"/>
      <c r="IG603" s="384"/>
      <c r="IH603" s="384"/>
      <c r="II603" s="384"/>
      <c r="IJ603" s="384"/>
      <c r="IK603" s="384"/>
      <c r="IL603" s="384"/>
      <c r="IM603" s="384"/>
      <c r="IN603" s="384"/>
      <c r="IO603" s="384"/>
      <c r="IP603" s="384"/>
    </row>
    <row r="604" spans="1:250" s="399" customFormat="1" ht="12.75">
      <c r="A604" s="418"/>
      <c r="B604" s="419"/>
      <c r="C604" s="420"/>
      <c r="D604" s="420"/>
      <c r="E604" s="421"/>
      <c r="F604" s="421"/>
      <c r="G604" s="384"/>
      <c r="H604" s="384"/>
      <c r="I604" s="394"/>
      <c r="J604" s="384"/>
      <c r="K604" s="384"/>
      <c r="L604" s="384"/>
      <c r="M604" s="384"/>
      <c r="N604" s="384"/>
      <c r="O604" s="384"/>
      <c r="P604" s="384"/>
      <c r="Q604" s="384"/>
      <c r="R604" s="384"/>
      <c r="S604" s="384"/>
      <c r="T604" s="384"/>
      <c r="U604" s="384"/>
      <c r="V604" s="384"/>
      <c r="W604" s="384"/>
      <c r="X604" s="384"/>
      <c r="Y604" s="384"/>
      <c r="Z604" s="384"/>
      <c r="AA604" s="384"/>
      <c r="AB604" s="384"/>
      <c r="AC604" s="384"/>
      <c r="AD604" s="384"/>
      <c r="AE604" s="384"/>
      <c r="AF604" s="384"/>
      <c r="AG604" s="384"/>
      <c r="AH604" s="384"/>
      <c r="AI604" s="384"/>
      <c r="AJ604" s="384"/>
      <c r="AK604" s="384"/>
      <c r="AL604" s="384"/>
      <c r="AM604" s="384"/>
      <c r="AN604" s="384"/>
      <c r="AO604" s="384"/>
      <c r="AP604" s="384"/>
      <c r="AQ604" s="384"/>
      <c r="AR604" s="384"/>
      <c r="AS604" s="384"/>
      <c r="AT604" s="384"/>
      <c r="AU604" s="384"/>
      <c r="AV604" s="384"/>
      <c r="AW604" s="384"/>
      <c r="AX604" s="384"/>
      <c r="AY604" s="384"/>
      <c r="AZ604" s="384"/>
      <c r="BA604" s="384"/>
      <c r="BB604" s="384"/>
      <c r="BC604" s="384"/>
      <c r="BD604" s="384"/>
      <c r="BE604" s="384"/>
      <c r="BF604" s="384"/>
      <c r="BG604" s="384"/>
      <c r="BH604" s="384"/>
      <c r="BI604" s="384"/>
      <c r="BJ604" s="384"/>
      <c r="BK604" s="384"/>
      <c r="BL604" s="384"/>
      <c r="BM604" s="384"/>
      <c r="BN604" s="384"/>
      <c r="BO604" s="384"/>
      <c r="BP604" s="384"/>
      <c r="BQ604" s="384"/>
      <c r="BR604" s="384"/>
      <c r="BS604" s="384"/>
      <c r="BT604" s="384"/>
      <c r="BU604" s="384"/>
      <c r="BV604" s="384"/>
      <c r="BW604" s="384"/>
      <c r="BX604" s="384"/>
      <c r="BY604" s="384"/>
      <c r="BZ604" s="384"/>
      <c r="CA604" s="384"/>
      <c r="CB604" s="384"/>
      <c r="CC604" s="384"/>
      <c r="CD604" s="384"/>
      <c r="CE604" s="384"/>
      <c r="CF604" s="384"/>
      <c r="CG604" s="384"/>
      <c r="CH604" s="384"/>
      <c r="CI604" s="384"/>
      <c r="CJ604" s="384"/>
      <c r="CK604" s="384"/>
      <c r="CL604" s="384"/>
      <c r="CM604" s="384"/>
      <c r="CN604" s="384"/>
      <c r="CO604" s="384"/>
      <c r="CP604" s="384"/>
      <c r="CQ604" s="384"/>
      <c r="CR604" s="384"/>
      <c r="CS604" s="384"/>
      <c r="CT604" s="384"/>
      <c r="CU604" s="384"/>
      <c r="CV604" s="384"/>
      <c r="CW604" s="384"/>
      <c r="CX604" s="384"/>
      <c r="CY604" s="384"/>
      <c r="CZ604" s="384"/>
      <c r="DA604" s="384"/>
      <c r="DB604" s="384"/>
      <c r="DC604" s="384"/>
      <c r="DD604" s="384"/>
      <c r="DE604" s="384"/>
      <c r="DF604" s="384"/>
      <c r="DG604" s="384"/>
      <c r="DH604" s="384"/>
      <c r="DI604" s="384"/>
      <c r="DJ604" s="384"/>
      <c r="DK604" s="384"/>
      <c r="DL604" s="384"/>
      <c r="DM604" s="384"/>
      <c r="DN604" s="384"/>
      <c r="DO604" s="384"/>
      <c r="DP604" s="384"/>
      <c r="DQ604" s="384"/>
      <c r="DR604" s="384"/>
      <c r="DS604" s="384"/>
      <c r="DT604" s="384"/>
      <c r="DU604" s="384"/>
      <c r="DV604" s="384"/>
      <c r="DW604" s="384"/>
      <c r="DX604" s="384"/>
      <c r="DY604" s="384"/>
      <c r="DZ604" s="384"/>
      <c r="EA604" s="384"/>
      <c r="EB604" s="384"/>
      <c r="EC604" s="384"/>
      <c r="ED604" s="384"/>
      <c r="EE604" s="384"/>
      <c r="EF604" s="384"/>
      <c r="EG604" s="384"/>
      <c r="EH604" s="384"/>
      <c r="EI604" s="384"/>
      <c r="EJ604" s="384"/>
      <c r="EK604" s="384"/>
      <c r="EL604" s="384"/>
      <c r="EM604" s="384"/>
      <c r="EN604" s="384"/>
      <c r="EO604" s="384"/>
      <c r="EP604" s="384"/>
      <c r="EQ604" s="384"/>
      <c r="ER604" s="384"/>
      <c r="ES604" s="384"/>
      <c r="ET604" s="384"/>
      <c r="EU604" s="384"/>
      <c r="EV604" s="384"/>
      <c r="EW604" s="384"/>
      <c r="EX604" s="384"/>
      <c r="EY604" s="384"/>
      <c r="EZ604" s="384"/>
      <c r="FA604" s="384"/>
      <c r="FB604" s="384"/>
      <c r="FC604" s="384"/>
      <c r="FD604" s="384"/>
      <c r="FE604" s="384"/>
      <c r="FF604" s="384"/>
      <c r="FG604" s="384"/>
      <c r="FH604" s="384"/>
      <c r="FI604" s="384"/>
      <c r="FJ604" s="384"/>
      <c r="FK604" s="384"/>
      <c r="FL604" s="384"/>
      <c r="FM604" s="384"/>
      <c r="FN604" s="384"/>
      <c r="FO604" s="384"/>
      <c r="FP604" s="384"/>
      <c r="FQ604" s="384"/>
      <c r="FR604" s="384"/>
      <c r="FS604" s="384"/>
      <c r="FT604" s="384"/>
      <c r="FU604" s="384"/>
      <c r="FV604" s="384"/>
      <c r="FW604" s="384"/>
      <c r="FX604" s="384"/>
      <c r="FY604" s="384"/>
      <c r="FZ604" s="384"/>
      <c r="GA604" s="384"/>
      <c r="GB604" s="384"/>
      <c r="GC604" s="384"/>
      <c r="GD604" s="384"/>
      <c r="GE604" s="384"/>
      <c r="GF604" s="384"/>
      <c r="GG604" s="384"/>
      <c r="GH604" s="384"/>
      <c r="GI604" s="384"/>
      <c r="GJ604" s="384"/>
      <c r="GK604" s="384"/>
      <c r="GL604" s="384"/>
      <c r="GM604" s="384"/>
      <c r="GN604" s="384"/>
      <c r="GO604" s="384"/>
      <c r="GP604" s="384"/>
      <c r="GQ604" s="384"/>
      <c r="GR604" s="384"/>
      <c r="GS604" s="384"/>
      <c r="GT604" s="384"/>
      <c r="GU604" s="384"/>
      <c r="GV604" s="384"/>
      <c r="GW604" s="384"/>
      <c r="GX604" s="384"/>
      <c r="GY604" s="384"/>
      <c r="GZ604" s="384"/>
      <c r="HA604" s="384"/>
      <c r="HB604" s="384"/>
      <c r="HC604" s="384"/>
      <c r="HD604" s="384"/>
      <c r="HE604" s="384"/>
      <c r="HF604" s="384"/>
      <c r="HG604" s="384"/>
      <c r="HH604" s="384"/>
      <c r="HI604" s="384"/>
      <c r="HJ604" s="384"/>
      <c r="HK604" s="384"/>
      <c r="HL604" s="384"/>
      <c r="HM604" s="384"/>
      <c r="HN604" s="384"/>
      <c r="HO604" s="384"/>
      <c r="HP604" s="384"/>
      <c r="HQ604" s="384"/>
      <c r="HR604" s="384"/>
      <c r="HS604" s="384"/>
      <c r="HT604" s="384"/>
      <c r="HU604" s="384"/>
      <c r="HV604" s="384"/>
      <c r="HW604" s="384"/>
      <c r="HX604" s="384"/>
      <c r="HY604" s="384"/>
      <c r="HZ604" s="384"/>
      <c r="IA604" s="384"/>
      <c r="IB604" s="384"/>
      <c r="IC604" s="384"/>
      <c r="ID604" s="384"/>
      <c r="IE604" s="384"/>
      <c r="IF604" s="384"/>
      <c r="IG604" s="384"/>
      <c r="IH604" s="384"/>
      <c r="II604" s="384"/>
      <c r="IJ604" s="384"/>
      <c r="IK604" s="384"/>
      <c r="IL604" s="384"/>
      <c r="IM604" s="384"/>
      <c r="IN604" s="384"/>
      <c r="IO604" s="384"/>
      <c r="IP604" s="384"/>
    </row>
    <row r="605" spans="1:250" s="399" customFormat="1" ht="12.75">
      <c r="A605" s="418"/>
      <c r="B605" s="419"/>
      <c r="C605" s="420"/>
      <c r="D605" s="420"/>
      <c r="E605" s="421"/>
      <c r="F605" s="421"/>
      <c r="G605" s="384"/>
      <c r="H605" s="384"/>
      <c r="I605" s="394"/>
      <c r="J605" s="384"/>
      <c r="K605" s="384"/>
      <c r="L605" s="384"/>
      <c r="M605" s="384"/>
      <c r="N605" s="384"/>
      <c r="O605" s="384"/>
      <c r="P605" s="384"/>
      <c r="Q605" s="384"/>
      <c r="R605" s="384"/>
      <c r="S605" s="384"/>
      <c r="T605" s="384"/>
      <c r="U605" s="384"/>
      <c r="V605" s="384"/>
      <c r="W605" s="384"/>
      <c r="X605" s="384"/>
      <c r="Y605" s="384"/>
      <c r="Z605" s="384"/>
      <c r="AA605" s="384"/>
      <c r="AB605" s="384"/>
      <c r="AC605" s="384"/>
      <c r="AD605" s="384"/>
      <c r="AE605" s="384"/>
      <c r="AF605" s="384"/>
      <c r="AG605" s="384"/>
      <c r="AH605" s="384"/>
      <c r="AI605" s="384"/>
      <c r="AJ605" s="384"/>
      <c r="AK605" s="384"/>
      <c r="AL605" s="384"/>
      <c r="AM605" s="384"/>
      <c r="AN605" s="384"/>
      <c r="AO605" s="384"/>
      <c r="AP605" s="384"/>
      <c r="AQ605" s="384"/>
      <c r="AR605" s="384"/>
      <c r="AS605" s="384"/>
      <c r="AT605" s="384"/>
      <c r="AU605" s="384"/>
      <c r="AV605" s="384"/>
      <c r="AW605" s="384"/>
      <c r="AX605" s="384"/>
      <c r="AY605" s="384"/>
      <c r="AZ605" s="384"/>
      <c r="BA605" s="384"/>
      <c r="BB605" s="384"/>
      <c r="BC605" s="384"/>
      <c r="BD605" s="384"/>
      <c r="BE605" s="384"/>
      <c r="BF605" s="384"/>
      <c r="BG605" s="384"/>
      <c r="BH605" s="384"/>
      <c r="BI605" s="384"/>
      <c r="BJ605" s="384"/>
      <c r="BK605" s="384"/>
      <c r="BL605" s="384"/>
      <c r="BM605" s="384"/>
      <c r="BN605" s="384"/>
      <c r="BO605" s="384"/>
      <c r="BP605" s="384"/>
      <c r="BQ605" s="384"/>
      <c r="BR605" s="384"/>
      <c r="BS605" s="384"/>
      <c r="BT605" s="384"/>
      <c r="BU605" s="384"/>
      <c r="BV605" s="384"/>
      <c r="BW605" s="384"/>
      <c r="BX605" s="384"/>
      <c r="BY605" s="384"/>
      <c r="BZ605" s="384"/>
      <c r="CA605" s="384"/>
      <c r="CB605" s="384"/>
      <c r="CC605" s="384"/>
      <c r="CD605" s="384"/>
      <c r="CE605" s="384"/>
      <c r="CF605" s="384"/>
      <c r="CG605" s="384"/>
      <c r="CH605" s="384"/>
      <c r="CI605" s="384"/>
      <c r="CJ605" s="384"/>
      <c r="CK605" s="384"/>
      <c r="CL605" s="384"/>
      <c r="CM605" s="384"/>
      <c r="CN605" s="384"/>
      <c r="CO605" s="384"/>
      <c r="CP605" s="384"/>
      <c r="CQ605" s="384"/>
      <c r="CR605" s="384"/>
      <c r="CS605" s="384"/>
      <c r="CT605" s="384"/>
      <c r="CU605" s="384"/>
      <c r="CV605" s="384"/>
      <c r="CW605" s="384"/>
      <c r="CX605" s="384"/>
      <c r="CY605" s="384"/>
      <c r="CZ605" s="384"/>
      <c r="DA605" s="384"/>
      <c r="DB605" s="384"/>
      <c r="DC605" s="384"/>
      <c r="DD605" s="384"/>
      <c r="DE605" s="384"/>
      <c r="DF605" s="384"/>
      <c r="DG605" s="384"/>
      <c r="DH605" s="384"/>
      <c r="DI605" s="384"/>
      <c r="DJ605" s="384"/>
      <c r="DK605" s="384"/>
      <c r="DL605" s="384"/>
      <c r="DM605" s="384"/>
      <c r="DN605" s="384"/>
      <c r="DO605" s="384"/>
      <c r="DP605" s="384"/>
      <c r="DQ605" s="384"/>
      <c r="DR605" s="384"/>
      <c r="DS605" s="384"/>
      <c r="DT605" s="384"/>
      <c r="DU605" s="384"/>
      <c r="DV605" s="384"/>
      <c r="DW605" s="384"/>
      <c r="DX605" s="384"/>
      <c r="DY605" s="384"/>
      <c r="DZ605" s="384"/>
      <c r="EA605" s="384"/>
      <c r="EB605" s="384"/>
      <c r="EC605" s="384"/>
      <c r="ED605" s="384"/>
      <c r="EE605" s="384"/>
      <c r="EF605" s="384"/>
      <c r="EG605" s="384"/>
      <c r="EH605" s="384"/>
      <c r="EI605" s="384"/>
      <c r="EJ605" s="384"/>
      <c r="EK605" s="384"/>
      <c r="EL605" s="384"/>
      <c r="EM605" s="384"/>
      <c r="EN605" s="384"/>
      <c r="EO605" s="384"/>
      <c r="EP605" s="384"/>
      <c r="EQ605" s="384"/>
      <c r="ER605" s="384"/>
      <c r="ES605" s="384"/>
      <c r="ET605" s="384"/>
      <c r="EU605" s="384"/>
      <c r="EV605" s="384"/>
      <c r="EW605" s="384"/>
      <c r="EX605" s="384"/>
      <c r="EY605" s="384"/>
      <c r="EZ605" s="384"/>
      <c r="FA605" s="384"/>
      <c r="FB605" s="384"/>
      <c r="FC605" s="384"/>
      <c r="FD605" s="384"/>
      <c r="FE605" s="384"/>
      <c r="FF605" s="384"/>
      <c r="FG605" s="384"/>
      <c r="FH605" s="384"/>
      <c r="FI605" s="384"/>
      <c r="FJ605" s="384"/>
      <c r="FK605" s="384"/>
      <c r="FL605" s="384"/>
      <c r="FM605" s="384"/>
      <c r="FN605" s="384"/>
      <c r="FO605" s="384"/>
      <c r="FP605" s="384"/>
      <c r="FQ605" s="384"/>
      <c r="FR605" s="384"/>
      <c r="FS605" s="384"/>
      <c r="FT605" s="384"/>
      <c r="FU605" s="384"/>
      <c r="FV605" s="384"/>
      <c r="FW605" s="384"/>
      <c r="FX605" s="384"/>
      <c r="FY605" s="384"/>
      <c r="FZ605" s="384"/>
      <c r="GA605" s="384"/>
      <c r="GB605" s="384"/>
      <c r="GC605" s="384"/>
      <c r="GD605" s="384"/>
      <c r="GE605" s="384"/>
      <c r="GF605" s="384"/>
      <c r="GG605" s="384"/>
      <c r="GH605" s="384"/>
      <c r="GI605" s="384"/>
      <c r="GJ605" s="384"/>
      <c r="GK605" s="384"/>
      <c r="GL605" s="384"/>
      <c r="GM605" s="384"/>
      <c r="GN605" s="384"/>
      <c r="GO605" s="384"/>
      <c r="GP605" s="384"/>
      <c r="GQ605" s="384"/>
      <c r="GR605" s="384"/>
      <c r="GS605" s="384"/>
      <c r="GT605" s="384"/>
      <c r="GU605" s="384"/>
      <c r="GV605" s="384"/>
      <c r="GW605" s="384"/>
      <c r="GX605" s="384"/>
      <c r="GY605" s="384"/>
      <c r="GZ605" s="384"/>
      <c r="HA605" s="384"/>
      <c r="HB605" s="384"/>
      <c r="HC605" s="384"/>
      <c r="HD605" s="384"/>
      <c r="HE605" s="384"/>
      <c r="HF605" s="384"/>
      <c r="HG605" s="384"/>
      <c r="HH605" s="384"/>
      <c r="HI605" s="384"/>
      <c r="HJ605" s="384"/>
      <c r="HK605" s="384"/>
      <c r="HL605" s="384"/>
      <c r="HM605" s="384"/>
      <c r="HN605" s="384"/>
      <c r="HO605" s="384"/>
      <c r="HP605" s="384"/>
      <c r="HQ605" s="384"/>
      <c r="HR605" s="384"/>
      <c r="HS605" s="384"/>
      <c r="HT605" s="384"/>
      <c r="HU605" s="384"/>
      <c r="HV605" s="384"/>
      <c r="HW605" s="384"/>
      <c r="HX605" s="384"/>
      <c r="HY605" s="384"/>
      <c r="HZ605" s="384"/>
      <c r="IA605" s="384"/>
      <c r="IB605" s="384"/>
      <c r="IC605" s="384"/>
      <c r="ID605" s="384"/>
      <c r="IE605" s="384"/>
      <c r="IF605" s="384"/>
      <c r="IG605" s="384"/>
      <c r="IH605" s="384"/>
      <c r="II605" s="384"/>
      <c r="IJ605" s="384"/>
      <c r="IK605" s="384"/>
      <c r="IL605" s="384"/>
      <c r="IM605" s="384"/>
      <c r="IN605" s="384"/>
      <c r="IO605" s="384"/>
      <c r="IP605" s="384"/>
    </row>
    <row r="606" spans="1:250" s="399" customFormat="1" ht="12.75">
      <c r="A606" s="418"/>
      <c r="B606" s="419"/>
      <c r="C606" s="420"/>
      <c r="D606" s="420"/>
      <c r="E606" s="421"/>
      <c r="F606" s="421"/>
      <c r="G606" s="384"/>
      <c r="H606" s="384"/>
      <c r="I606" s="394"/>
      <c r="J606" s="384"/>
      <c r="K606" s="384"/>
      <c r="L606" s="384"/>
      <c r="M606" s="384"/>
      <c r="N606" s="384"/>
      <c r="O606" s="384"/>
      <c r="P606" s="384"/>
      <c r="Q606" s="384"/>
      <c r="R606" s="384"/>
      <c r="S606" s="384"/>
      <c r="T606" s="384"/>
      <c r="U606" s="384"/>
      <c r="V606" s="384"/>
      <c r="W606" s="384"/>
      <c r="X606" s="384"/>
      <c r="Y606" s="384"/>
      <c r="Z606" s="384"/>
      <c r="AA606" s="384"/>
      <c r="AB606" s="384"/>
      <c r="AC606" s="384"/>
      <c r="AD606" s="384"/>
      <c r="AE606" s="384"/>
      <c r="AF606" s="384"/>
      <c r="AG606" s="384"/>
      <c r="AH606" s="384"/>
      <c r="AI606" s="384"/>
      <c r="AJ606" s="384"/>
      <c r="AK606" s="384"/>
      <c r="AL606" s="384"/>
      <c r="AM606" s="384"/>
      <c r="AN606" s="384"/>
      <c r="AO606" s="384"/>
      <c r="AP606" s="384"/>
      <c r="AQ606" s="384"/>
      <c r="AR606" s="384"/>
      <c r="AS606" s="384"/>
      <c r="AT606" s="384"/>
      <c r="AU606" s="384"/>
      <c r="AV606" s="384"/>
      <c r="AW606" s="384"/>
      <c r="AX606" s="384"/>
      <c r="AY606" s="384"/>
      <c r="AZ606" s="384"/>
      <c r="BA606" s="384"/>
      <c r="BB606" s="384"/>
      <c r="BC606" s="384"/>
      <c r="BD606" s="384"/>
      <c r="BE606" s="384"/>
      <c r="BF606" s="384"/>
      <c r="BG606" s="384"/>
      <c r="BH606" s="384"/>
      <c r="BI606" s="384"/>
      <c r="BJ606" s="384"/>
      <c r="BK606" s="384"/>
      <c r="BL606" s="384"/>
      <c r="BM606" s="384"/>
      <c r="BN606" s="384"/>
      <c r="BO606" s="384"/>
      <c r="BP606" s="384"/>
      <c r="BQ606" s="384"/>
      <c r="BR606" s="384"/>
      <c r="BS606" s="384"/>
      <c r="BT606" s="384"/>
      <c r="BU606" s="384"/>
      <c r="BV606" s="384"/>
      <c r="BW606" s="384"/>
      <c r="BX606" s="384"/>
      <c r="BY606" s="384"/>
      <c r="BZ606" s="384"/>
      <c r="CA606" s="384"/>
      <c r="CB606" s="384"/>
      <c r="CC606" s="384"/>
      <c r="CD606" s="384"/>
      <c r="CE606" s="384"/>
      <c r="CF606" s="384"/>
      <c r="CG606" s="384"/>
      <c r="CH606" s="384"/>
      <c r="CI606" s="384"/>
      <c r="CJ606" s="384"/>
      <c r="CK606" s="384"/>
      <c r="CL606" s="384"/>
      <c r="CM606" s="384"/>
      <c r="CN606" s="384"/>
      <c r="CO606" s="384"/>
      <c r="CP606" s="384"/>
      <c r="CQ606" s="384"/>
      <c r="CR606" s="384"/>
      <c r="CS606" s="384"/>
      <c r="CT606" s="384"/>
      <c r="CU606" s="384"/>
      <c r="CV606" s="384"/>
      <c r="CW606" s="384"/>
      <c r="CX606" s="384"/>
      <c r="CY606" s="384"/>
      <c r="CZ606" s="384"/>
      <c r="DA606" s="384"/>
      <c r="DB606" s="384"/>
      <c r="DC606" s="384"/>
      <c r="DD606" s="384"/>
      <c r="DE606" s="384"/>
      <c r="DF606" s="384"/>
      <c r="DG606" s="384"/>
      <c r="DH606" s="384"/>
      <c r="DI606" s="384"/>
      <c r="DJ606" s="384"/>
      <c r="DK606" s="384"/>
      <c r="DL606" s="384"/>
      <c r="DM606" s="384"/>
      <c r="DN606" s="384"/>
      <c r="DO606" s="384"/>
      <c r="DP606" s="384"/>
      <c r="DQ606" s="384"/>
      <c r="DR606" s="384"/>
      <c r="DS606" s="384"/>
      <c r="DT606" s="384"/>
      <c r="DU606" s="384"/>
      <c r="DV606" s="384"/>
      <c r="DW606" s="384"/>
      <c r="DX606" s="384"/>
      <c r="DY606" s="384"/>
      <c r="DZ606" s="384"/>
      <c r="EA606" s="384"/>
      <c r="EB606" s="384"/>
      <c r="EC606" s="384"/>
      <c r="ED606" s="384"/>
      <c r="EE606" s="384"/>
      <c r="EF606" s="384"/>
      <c r="EG606" s="384"/>
      <c r="EH606" s="384"/>
      <c r="EI606" s="384"/>
      <c r="EJ606" s="384"/>
      <c r="EK606" s="384"/>
      <c r="EL606" s="384"/>
      <c r="EM606" s="384"/>
      <c r="EN606" s="384"/>
      <c r="EO606" s="384"/>
      <c r="EP606" s="384"/>
      <c r="EQ606" s="384"/>
      <c r="ER606" s="384"/>
      <c r="ES606" s="384"/>
      <c r="ET606" s="384"/>
      <c r="EU606" s="384"/>
      <c r="EV606" s="384"/>
      <c r="EW606" s="384"/>
      <c r="EX606" s="384"/>
      <c r="EY606" s="384"/>
      <c r="EZ606" s="384"/>
      <c r="FA606" s="384"/>
      <c r="FB606" s="384"/>
      <c r="FC606" s="384"/>
      <c r="FD606" s="384"/>
      <c r="FE606" s="384"/>
      <c r="FF606" s="384"/>
      <c r="FG606" s="384"/>
      <c r="FH606" s="384"/>
      <c r="FI606" s="384"/>
      <c r="FJ606" s="384"/>
      <c r="FK606" s="384"/>
      <c r="FL606" s="384"/>
      <c r="FM606" s="384"/>
      <c r="FN606" s="384"/>
      <c r="FO606" s="384"/>
      <c r="FP606" s="384"/>
      <c r="FQ606" s="384"/>
      <c r="FR606" s="384"/>
      <c r="FS606" s="384"/>
      <c r="FT606" s="384"/>
      <c r="FU606" s="384"/>
      <c r="FV606" s="384"/>
      <c r="FW606" s="384"/>
      <c r="FX606" s="384"/>
      <c r="FY606" s="384"/>
      <c r="FZ606" s="384"/>
      <c r="GA606" s="384"/>
      <c r="GB606" s="384"/>
      <c r="GC606" s="384"/>
      <c r="GD606" s="384"/>
      <c r="GE606" s="384"/>
      <c r="GF606" s="384"/>
      <c r="GG606" s="384"/>
      <c r="GH606" s="384"/>
      <c r="GI606" s="384"/>
      <c r="GJ606" s="384"/>
      <c r="GK606" s="384"/>
      <c r="GL606" s="384"/>
      <c r="GM606" s="384"/>
      <c r="GN606" s="384"/>
      <c r="GO606" s="384"/>
      <c r="GP606" s="384"/>
      <c r="GQ606" s="384"/>
      <c r="GR606" s="384"/>
      <c r="GS606" s="384"/>
      <c r="GT606" s="384"/>
      <c r="GU606" s="384"/>
      <c r="GV606" s="384"/>
      <c r="GW606" s="384"/>
      <c r="GX606" s="384"/>
      <c r="GY606" s="384"/>
      <c r="GZ606" s="384"/>
      <c r="HA606" s="384"/>
      <c r="HB606" s="384"/>
      <c r="HC606" s="384"/>
      <c r="HD606" s="384"/>
      <c r="HE606" s="384"/>
      <c r="HF606" s="384"/>
      <c r="HG606" s="384"/>
      <c r="HH606" s="384"/>
      <c r="HI606" s="384"/>
      <c r="HJ606" s="384"/>
      <c r="HK606" s="384"/>
      <c r="HL606" s="384"/>
      <c r="HM606" s="384"/>
      <c r="HN606" s="384"/>
      <c r="HO606" s="384"/>
      <c r="HP606" s="384"/>
      <c r="HQ606" s="384"/>
      <c r="HR606" s="384"/>
      <c r="HS606" s="384"/>
      <c r="HT606" s="384"/>
      <c r="HU606" s="384"/>
      <c r="HV606" s="384"/>
      <c r="HW606" s="384"/>
      <c r="HX606" s="384"/>
      <c r="HY606" s="384"/>
      <c r="HZ606" s="384"/>
      <c r="IA606" s="384"/>
      <c r="IB606" s="384"/>
      <c r="IC606" s="384"/>
      <c r="ID606" s="384"/>
      <c r="IE606" s="384"/>
      <c r="IF606" s="384"/>
      <c r="IG606" s="384"/>
      <c r="IH606" s="384"/>
      <c r="II606" s="384"/>
      <c r="IJ606" s="384"/>
      <c r="IK606" s="384"/>
      <c r="IL606" s="384"/>
      <c r="IM606" s="384"/>
      <c r="IN606" s="384"/>
      <c r="IO606" s="384"/>
      <c r="IP606" s="384"/>
    </row>
    <row r="607" spans="1:250" s="399" customFormat="1" ht="12.75">
      <c r="A607" s="418"/>
      <c r="B607" s="419"/>
      <c r="C607" s="420"/>
      <c r="D607" s="420"/>
      <c r="E607" s="421"/>
      <c r="F607" s="421"/>
      <c r="G607" s="384"/>
      <c r="H607" s="384"/>
      <c r="I607" s="394"/>
      <c r="J607" s="384"/>
      <c r="K607" s="384"/>
      <c r="L607" s="384"/>
      <c r="M607" s="384"/>
      <c r="N607" s="384"/>
      <c r="O607" s="384"/>
      <c r="P607" s="384"/>
      <c r="Q607" s="384"/>
      <c r="R607" s="384"/>
      <c r="S607" s="384"/>
      <c r="T607" s="384"/>
      <c r="U607" s="384"/>
      <c r="V607" s="384"/>
      <c r="W607" s="384"/>
      <c r="X607" s="384"/>
      <c r="Y607" s="384"/>
      <c r="Z607" s="384"/>
      <c r="AA607" s="384"/>
      <c r="AB607" s="384"/>
      <c r="AC607" s="384"/>
      <c r="AD607" s="384"/>
      <c r="AE607" s="384"/>
      <c r="AF607" s="384"/>
      <c r="AG607" s="384"/>
      <c r="AH607" s="384"/>
      <c r="AI607" s="384"/>
      <c r="AJ607" s="384"/>
      <c r="AK607" s="384"/>
      <c r="AL607" s="384"/>
      <c r="AM607" s="384"/>
      <c r="AN607" s="384"/>
      <c r="AO607" s="384"/>
      <c r="AP607" s="384"/>
      <c r="AQ607" s="384"/>
      <c r="AR607" s="384"/>
      <c r="AS607" s="384"/>
      <c r="AT607" s="384"/>
      <c r="AU607" s="384"/>
      <c r="AV607" s="384"/>
      <c r="AW607" s="384"/>
      <c r="AX607" s="384"/>
      <c r="AY607" s="384"/>
      <c r="AZ607" s="384"/>
      <c r="BA607" s="384"/>
      <c r="BB607" s="384"/>
      <c r="BC607" s="384"/>
      <c r="BD607" s="384"/>
      <c r="BE607" s="384"/>
      <c r="BF607" s="384"/>
      <c r="BG607" s="384"/>
      <c r="BH607" s="384"/>
      <c r="BI607" s="384"/>
      <c r="BJ607" s="384"/>
      <c r="BK607" s="384"/>
      <c r="BL607" s="384"/>
      <c r="BM607" s="384"/>
      <c r="BN607" s="384"/>
      <c r="BO607" s="384"/>
      <c r="BP607" s="384"/>
      <c r="BQ607" s="384"/>
      <c r="BR607" s="384"/>
      <c r="BS607" s="384"/>
      <c r="BT607" s="384"/>
      <c r="BU607" s="384"/>
      <c r="BV607" s="384"/>
      <c r="BW607" s="384"/>
      <c r="BX607" s="384"/>
      <c r="BY607" s="384"/>
      <c r="BZ607" s="384"/>
      <c r="CA607" s="384"/>
      <c r="CB607" s="384"/>
      <c r="CC607" s="384"/>
      <c r="CD607" s="384"/>
      <c r="CE607" s="384"/>
      <c r="CF607" s="384"/>
      <c r="CG607" s="384"/>
      <c r="CH607" s="384"/>
      <c r="CI607" s="384"/>
      <c r="CJ607" s="384"/>
      <c r="CK607" s="384"/>
      <c r="CL607" s="384"/>
      <c r="CM607" s="384"/>
      <c r="CN607" s="384"/>
      <c r="CO607" s="384"/>
      <c r="CP607" s="384"/>
      <c r="CQ607" s="384"/>
      <c r="CR607" s="384"/>
      <c r="CS607" s="384"/>
      <c r="CT607" s="384"/>
      <c r="CU607" s="384"/>
      <c r="CV607" s="384"/>
      <c r="CW607" s="384"/>
      <c r="CX607" s="384"/>
      <c r="CY607" s="384"/>
      <c r="CZ607" s="384"/>
      <c r="DA607" s="384"/>
      <c r="DB607" s="384"/>
      <c r="DC607" s="384"/>
      <c r="DD607" s="384"/>
      <c r="DE607" s="384"/>
      <c r="DF607" s="384"/>
      <c r="DG607" s="384"/>
      <c r="DH607" s="384"/>
      <c r="DI607" s="384"/>
      <c r="DJ607" s="384"/>
      <c r="DK607" s="384"/>
      <c r="DL607" s="384"/>
      <c r="DM607" s="384"/>
      <c r="DN607" s="384"/>
      <c r="DO607" s="384"/>
      <c r="DP607" s="384"/>
      <c r="DQ607" s="384"/>
      <c r="DR607" s="384"/>
      <c r="DS607" s="384"/>
      <c r="DT607" s="384"/>
      <c r="DU607" s="384"/>
      <c r="DV607" s="384"/>
      <c r="DW607" s="384"/>
      <c r="DX607" s="384"/>
      <c r="DY607" s="384"/>
      <c r="DZ607" s="384"/>
      <c r="EA607" s="384"/>
      <c r="EB607" s="384"/>
      <c r="EC607" s="384"/>
      <c r="ED607" s="384"/>
      <c r="EE607" s="384"/>
      <c r="EF607" s="384"/>
      <c r="EG607" s="384"/>
      <c r="EH607" s="384"/>
      <c r="EI607" s="384"/>
      <c r="EJ607" s="384"/>
      <c r="EK607" s="384"/>
      <c r="EL607" s="384"/>
      <c r="EM607" s="384"/>
      <c r="EN607" s="384"/>
      <c r="EO607" s="384"/>
      <c r="EP607" s="384"/>
      <c r="EQ607" s="384"/>
      <c r="ER607" s="384"/>
      <c r="ES607" s="384"/>
      <c r="ET607" s="384"/>
      <c r="EU607" s="384"/>
      <c r="EV607" s="384"/>
      <c r="EW607" s="384"/>
      <c r="EX607" s="384"/>
      <c r="EY607" s="384"/>
      <c r="EZ607" s="384"/>
      <c r="FA607" s="384"/>
      <c r="FB607" s="384"/>
      <c r="FC607" s="384"/>
      <c r="FD607" s="384"/>
      <c r="FE607" s="384"/>
      <c r="FF607" s="384"/>
      <c r="FG607" s="384"/>
      <c r="FH607" s="384"/>
      <c r="FI607" s="384"/>
      <c r="FJ607" s="384"/>
      <c r="FK607" s="384"/>
      <c r="FL607" s="384"/>
      <c r="FM607" s="384"/>
      <c r="FN607" s="384"/>
      <c r="FO607" s="384"/>
      <c r="FP607" s="384"/>
      <c r="FQ607" s="384"/>
      <c r="FR607" s="384"/>
      <c r="FS607" s="384"/>
      <c r="FT607" s="384"/>
      <c r="FU607" s="384"/>
      <c r="FV607" s="384"/>
      <c r="FW607" s="384"/>
      <c r="FX607" s="384"/>
      <c r="FY607" s="384"/>
      <c r="FZ607" s="384"/>
      <c r="GA607" s="384"/>
      <c r="GB607" s="384"/>
      <c r="GC607" s="384"/>
      <c r="GD607" s="384"/>
      <c r="GE607" s="384"/>
      <c r="GF607" s="384"/>
      <c r="GG607" s="384"/>
      <c r="GH607" s="384"/>
      <c r="GI607" s="384"/>
      <c r="GJ607" s="384"/>
      <c r="GK607" s="384"/>
      <c r="GL607" s="384"/>
      <c r="GM607" s="384"/>
      <c r="GN607" s="384"/>
      <c r="GO607" s="384"/>
      <c r="GP607" s="384"/>
      <c r="GQ607" s="384"/>
      <c r="GR607" s="384"/>
      <c r="GS607" s="384"/>
      <c r="GT607" s="384"/>
      <c r="GU607" s="384"/>
      <c r="GV607" s="384"/>
      <c r="GW607" s="384"/>
      <c r="GX607" s="384"/>
      <c r="GY607" s="384"/>
      <c r="GZ607" s="384"/>
      <c r="HA607" s="384"/>
      <c r="HB607" s="384"/>
      <c r="HC607" s="384"/>
      <c r="HD607" s="384"/>
      <c r="HE607" s="384"/>
      <c r="HF607" s="384"/>
      <c r="HG607" s="384"/>
      <c r="HH607" s="384"/>
      <c r="HI607" s="384"/>
      <c r="HJ607" s="384"/>
      <c r="HK607" s="384"/>
      <c r="HL607" s="384"/>
      <c r="HM607" s="384"/>
      <c r="HN607" s="384"/>
      <c r="HO607" s="384"/>
      <c r="HP607" s="384"/>
      <c r="HQ607" s="384"/>
      <c r="HR607" s="384"/>
      <c r="HS607" s="384"/>
      <c r="HT607" s="384"/>
      <c r="HU607" s="384"/>
      <c r="HV607" s="384"/>
      <c r="HW607" s="384"/>
      <c r="HX607" s="384"/>
      <c r="HY607" s="384"/>
      <c r="HZ607" s="384"/>
      <c r="IA607" s="384"/>
      <c r="IB607" s="384"/>
      <c r="IC607" s="384"/>
      <c r="ID607" s="384"/>
      <c r="IE607" s="384"/>
      <c r="IF607" s="384"/>
      <c r="IG607" s="384"/>
      <c r="IH607" s="384"/>
      <c r="II607" s="384"/>
      <c r="IJ607" s="384"/>
      <c r="IK607" s="384"/>
      <c r="IL607" s="384"/>
      <c r="IM607" s="384"/>
      <c r="IN607" s="384"/>
      <c r="IO607" s="384"/>
      <c r="IP607" s="384"/>
    </row>
    <row r="608" spans="1:250" s="399" customFormat="1" ht="12.75">
      <c r="A608" s="418"/>
      <c r="B608" s="419"/>
      <c r="C608" s="420"/>
      <c r="D608" s="420"/>
      <c r="E608" s="421"/>
      <c r="F608" s="421"/>
      <c r="G608" s="384"/>
      <c r="H608" s="384"/>
      <c r="I608" s="394"/>
      <c r="J608" s="384"/>
      <c r="K608" s="384"/>
      <c r="L608" s="384"/>
      <c r="M608" s="384"/>
      <c r="N608" s="384"/>
      <c r="O608" s="384"/>
      <c r="P608" s="384"/>
      <c r="Q608" s="384"/>
      <c r="R608" s="384"/>
      <c r="S608" s="384"/>
      <c r="T608" s="384"/>
      <c r="U608" s="384"/>
      <c r="V608" s="384"/>
      <c r="W608" s="384"/>
      <c r="X608" s="384"/>
      <c r="Y608" s="384"/>
      <c r="Z608" s="384"/>
      <c r="AA608" s="384"/>
      <c r="AB608" s="384"/>
      <c r="AC608" s="384"/>
      <c r="AD608" s="384"/>
      <c r="AE608" s="384"/>
      <c r="AF608" s="384"/>
      <c r="AG608" s="384"/>
      <c r="AH608" s="384"/>
      <c r="AI608" s="384"/>
      <c r="AJ608" s="384"/>
      <c r="AK608" s="384"/>
      <c r="AL608" s="384"/>
      <c r="AM608" s="384"/>
      <c r="AN608" s="384"/>
      <c r="AO608" s="384"/>
      <c r="AP608" s="384"/>
      <c r="AQ608" s="384"/>
      <c r="AR608" s="384"/>
      <c r="AS608" s="384"/>
      <c r="AT608" s="384"/>
      <c r="AU608" s="384"/>
      <c r="AV608" s="384"/>
      <c r="AW608" s="384"/>
      <c r="AX608" s="384"/>
      <c r="AY608" s="384"/>
      <c r="AZ608" s="384"/>
      <c r="BA608" s="384"/>
      <c r="BB608" s="384"/>
      <c r="BC608" s="384"/>
      <c r="BD608" s="384"/>
      <c r="BE608" s="384"/>
      <c r="BF608" s="384"/>
      <c r="BG608" s="384"/>
      <c r="BH608" s="384"/>
      <c r="BI608" s="384"/>
      <c r="BJ608" s="384"/>
      <c r="BK608" s="384"/>
      <c r="BL608" s="384"/>
      <c r="BM608" s="384"/>
      <c r="BN608" s="384"/>
      <c r="BO608" s="384"/>
      <c r="BP608" s="384"/>
      <c r="BQ608" s="384"/>
      <c r="BR608" s="384"/>
      <c r="BS608" s="384"/>
      <c r="BT608" s="384"/>
      <c r="BU608" s="384"/>
      <c r="BV608" s="384"/>
      <c r="BW608" s="384"/>
      <c r="BX608" s="384"/>
      <c r="BY608" s="384"/>
      <c r="BZ608" s="384"/>
      <c r="CA608" s="384"/>
      <c r="CB608" s="384"/>
      <c r="CC608" s="384"/>
      <c r="CD608" s="384"/>
      <c r="CE608" s="384"/>
      <c r="CF608" s="384"/>
      <c r="CG608" s="384"/>
      <c r="CH608" s="384"/>
      <c r="CI608" s="384"/>
      <c r="CJ608" s="384"/>
      <c r="CK608" s="384"/>
      <c r="CL608" s="384"/>
      <c r="CM608" s="384"/>
      <c r="CN608" s="384"/>
      <c r="CO608" s="384"/>
      <c r="CP608" s="384"/>
      <c r="CQ608" s="384"/>
      <c r="CR608" s="384"/>
      <c r="CS608" s="384"/>
      <c r="CT608" s="384"/>
      <c r="CU608" s="384"/>
      <c r="CV608" s="384"/>
      <c r="CW608" s="384"/>
      <c r="CX608" s="384"/>
      <c r="CY608" s="384"/>
      <c r="CZ608" s="384"/>
      <c r="DA608" s="384"/>
      <c r="DB608" s="384"/>
      <c r="DC608" s="384"/>
      <c r="DD608" s="384"/>
      <c r="DE608" s="384"/>
      <c r="DF608" s="384"/>
      <c r="DG608" s="384"/>
      <c r="DH608" s="384"/>
      <c r="DI608" s="384"/>
      <c r="DJ608" s="384"/>
      <c r="DK608" s="384"/>
      <c r="DL608" s="384"/>
      <c r="DM608" s="384"/>
      <c r="DN608" s="384"/>
      <c r="DO608" s="384"/>
      <c r="DP608" s="384"/>
      <c r="DQ608" s="384"/>
      <c r="DR608" s="384"/>
      <c r="DS608" s="384"/>
      <c r="DT608" s="384"/>
      <c r="DU608" s="384"/>
      <c r="DV608" s="384"/>
      <c r="DW608" s="384"/>
      <c r="DX608" s="384"/>
      <c r="DY608" s="384"/>
      <c r="DZ608" s="384"/>
      <c r="EA608" s="384"/>
      <c r="EB608" s="384"/>
      <c r="EC608" s="384"/>
      <c r="ED608" s="384"/>
      <c r="EE608" s="384"/>
      <c r="EF608" s="384"/>
      <c r="EG608" s="384"/>
      <c r="EH608" s="384"/>
      <c r="EI608" s="384"/>
      <c r="EJ608" s="384"/>
      <c r="EK608" s="384"/>
      <c r="EL608" s="384"/>
      <c r="EM608" s="384"/>
      <c r="EN608" s="384"/>
      <c r="EO608" s="384"/>
      <c r="EP608" s="384"/>
      <c r="EQ608" s="384"/>
      <c r="ER608" s="384"/>
      <c r="ES608" s="384"/>
      <c r="ET608" s="384"/>
      <c r="EU608" s="384"/>
      <c r="EV608" s="384"/>
      <c r="EW608" s="384"/>
      <c r="EX608" s="384"/>
      <c r="EY608" s="384"/>
      <c r="EZ608" s="384"/>
      <c r="FA608" s="384"/>
      <c r="FB608" s="384"/>
      <c r="FC608" s="384"/>
      <c r="FD608" s="384"/>
      <c r="FE608" s="384"/>
      <c r="FF608" s="384"/>
      <c r="FG608" s="384"/>
      <c r="FH608" s="384"/>
      <c r="FI608" s="384"/>
      <c r="FJ608" s="384"/>
      <c r="FK608" s="384"/>
      <c r="FL608" s="384"/>
      <c r="FM608" s="384"/>
      <c r="FN608" s="384"/>
      <c r="FO608" s="384"/>
      <c r="FP608" s="384"/>
      <c r="FQ608" s="384"/>
      <c r="FR608" s="384"/>
      <c r="FS608" s="384"/>
      <c r="FT608" s="384"/>
      <c r="FU608" s="384"/>
      <c r="FV608" s="384"/>
      <c r="FW608" s="384"/>
      <c r="FX608" s="384"/>
      <c r="FY608" s="384"/>
      <c r="FZ608" s="384"/>
      <c r="GA608" s="384"/>
      <c r="GB608" s="384"/>
      <c r="GC608" s="384"/>
      <c r="GD608" s="384"/>
      <c r="GE608" s="384"/>
      <c r="GF608" s="384"/>
      <c r="GG608" s="384"/>
      <c r="GH608" s="384"/>
      <c r="GI608" s="384"/>
      <c r="GJ608" s="384"/>
      <c r="GK608" s="384"/>
      <c r="GL608" s="384"/>
      <c r="GM608" s="384"/>
      <c r="GN608" s="384"/>
      <c r="GO608" s="384"/>
      <c r="GP608" s="384"/>
      <c r="GQ608" s="384"/>
      <c r="GR608" s="384"/>
      <c r="GS608" s="384"/>
      <c r="GT608" s="384"/>
      <c r="GU608" s="384"/>
      <c r="GV608" s="384"/>
      <c r="GW608" s="384"/>
      <c r="GX608" s="384"/>
      <c r="GY608" s="384"/>
      <c r="GZ608" s="384"/>
      <c r="HA608" s="384"/>
      <c r="HB608" s="384"/>
      <c r="HC608" s="384"/>
      <c r="HD608" s="384"/>
      <c r="HE608" s="384"/>
      <c r="HF608" s="384"/>
      <c r="HG608" s="384"/>
      <c r="HH608" s="384"/>
      <c r="HI608" s="384"/>
      <c r="HJ608" s="384"/>
      <c r="HK608" s="384"/>
      <c r="HL608" s="384"/>
      <c r="HM608" s="384"/>
      <c r="HN608" s="384"/>
      <c r="HO608" s="384"/>
      <c r="HP608" s="384"/>
      <c r="HQ608" s="384"/>
      <c r="HR608" s="384"/>
      <c r="HS608" s="384"/>
      <c r="HT608" s="384"/>
      <c r="HU608" s="384"/>
      <c r="HV608" s="384"/>
      <c r="HW608" s="384"/>
      <c r="HX608" s="384"/>
      <c r="HY608" s="384"/>
      <c r="HZ608" s="384"/>
      <c r="IA608" s="384"/>
      <c r="IB608" s="384"/>
      <c r="IC608" s="384"/>
      <c r="ID608" s="384"/>
      <c r="IE608" s="384"/>
      <c r="IF608" s="384"/>
      <c r="IG608" s="384"/>
      <c r="IH608" s="384"/>
      <c r="II608" s="384"/>
      <c r="IJ608" s="384"/>
      <c r="IK608" s="384"/>
      <c r="IL608" s="384"/>
      <c r="IM608" s="384"/>
      <c r="IN608" s="384"/>
      <c r="IO608" s="384"/>
      <c r="IP608" s="384"/>
    </row>
    <row r="609" spans="1:250" s="399" customFormat="1" ht="12.75">
      <c r="A609" s="418"/>
      <c r="B609" s="419"/>
      <c r="C609" s="420"/>
      <c r="D609" s="420"/>
      <c r="E609" s="421"/>
      <c r="F609" s="421"/>
      <c r="G609" s="384"/>
      <c r="H609" s="384"/>
      <c r="I609" s="394"/>
      <c r="J609" s="384"/>
      <c r="K609" s="384"/>
      <c r="L609" s="384"/>
      <c r="M609" s="384"/>
      <c r="N609" s="384"/>
      <c r="O609" s="384"/>
      <c r="P609" s="384"/>
      <c r="Q609" s="384"/>
      <c r="R609" s="384"/>
      <c r="S609" s="384"/>
      <c r="T609" s="384"/>
      <c r="U609" s="384"/>
      <c r="V609" s="384"/>
      <c r="W609" s="384"/>
      <c r="X609" s="384"/>
      <c r="Y609" s="384"/>
      <c r="Z609" s="384"/>
      <c r="AA609" s="384"/>
      <c r="AB609" s="384"/>
      <c r="AC609" s="384"/>
      <c r="AD609" s="384"/>
      <c r="AE609" s="384"/>
      <c r="AF609" s="384"/>
      <c r="AG609" s="384"/>
      <c r="AH609" s="384"/>
      <c r="AI609" s="384"/>
      <c r="AJ609" s="384"/>
      <c r="AK609" s="384"/>
      <c r="AL609" s="384"/>
      <c r="AM609" s="384"/>
      <c r="AN609" s="384"/>
      <c r="AO609" s="384"/>
      <c r="AP609" s="384"/>
      <c r="AQ609" s="384"/>
      <c r="AR609" s="384"/>
      <c r="AS609" s="384"/>
      <c r="AT609" s="384"/>
      <c r="AU609" s="384"/>
      <c r="AV609" s="384"/>
      <c r="AW609" s="384"/>
      <c r="AX609" s="384"/>
      <c r="AY609" s="384"/>
      <c r="AZ609" s="384"/>
      <c r="BA609" s="384"/>
      <c r="BB609" s="384"/>
      <c r="BC609" s="384"/>
      <c r="BD609" s="384"/>
      <c r="BE609" s="384"/>
      <c r="BF609" s="384"/>
      <c r="BG609" s="384"/>
      <c r="BH609" s="384"/>
      <c r="BI609" s="384"/>
      <c r="BJ609" s="384"/>
      <c r="BK609" s="384"/>
      <c r="BL609" s="384"/>
      <c r="BM609" s="384"/>
      <c r="BN609" s="384"/>
      <c r="BO609" s="384"/>
      <c r="BP609" s="384"/>
      <c r="BQ609" s="384"/>
      <c r="BR609" s="384"/>
      <c r="BS609" s="384"/>
      <c r="BT609" s="384"/>
      <c r="BU609" s="384"/>
      <c r="BV609" s="384"/>
      <c r="BW609" s="384"/>
      <c r="BX609" s="384"/>
      <c r="BY609" s="384"/>
      <c r="BZ609" s="384"/>
      <c r="CA609" s="384"/>
      <c r="CB609" s="384"/>
      <c r="CC609" s="384"/>
      <c r="CD609" s="384"/>
      <c r="CE609" s="384"/>
      <c r="CF609" s="384"/>
      <c r="CG609" s="384"/>
      <c r="CH609" s="384"/>
      <c r="CI609" s="384"/>
      <c r="CJ609" s="384"/>
      <c r="CK609" s="384"/>
      <c r="CL609" s="384"/>
      <c r="CM609" s="384"/>
      <c r="CN609" s="384"/>
      <c r="CO609" s="384"/>
      <c r="CP609" s="384"/>
      <c r="CQ609" s="384"/>
      <c r="CR609" s="384"/>
      <c r="CS609" s="384"/>
      <c r="CT609" s="384"/>
      <c r="CU609" s="384"/>
      <c r="CV609" s="384"/>
      <c r="CW609" s="384"/>
      <c r="CX609" s="384"/>
      <c r="CY609" s="384"/>
      <c r="CZ609" s="384"/>
      <c r="DA609" s="384"/>
      <c r="DB609" s="384"/>
      <c r="DC609" s="384"/>
      <c r="DD609" s="384"/>
      <c r="DE609" s="384"/>
      <c r="DF609" s="384"/>
      <c r="DG609" s="384"/>
      <c r="DH609" s="384"/>
      <c r="DI609" s="384"/>
      <c r="DJ609" s="384"/>
      <c r="DK609" s="384"/>
      <c r="DL609" s="384"/>
      <c r="DM609" s="384"/>
      <c r="DN609" s="384"/>
      <c r="DO609" s="384"/>
      <c r="DP609" s="384"/>
      <c r="DQ609" s="384"/>
      <c r="DR609" s="384"/>
      <c r="DS609" s="384"/>
      <c r="DT609" s="384"/>
      <c r="DU609" s="384"/>
      <c r="DV609" s="384"/>
      <c r="DW609" s="384"/>
      <c r="DX609" s="384"/>
      <c r="DY609" s="384"/>
      <c r="DZ609" s="384"/>
      <c r="EA609" s="384"/>
      <c r="EB609" s="384"/>
      <c r="EC609" s="384"/>
      <c r="ED609" s="384"/>
      <c r="EE609" s="384"/>
      <c r="EF609" s="384"/>
      <c r="EG609" s="384"/>
      <c r="EH609" s="384"/>
      <c r="EI609" s="384"/>
      <c r="EJ609" s="384"/>
      <c r="EK609" s="384"/>
      <c r="EL609" s="384"/>
      <c r="EM609" s="384"/>
      <c r="EN609" s="384"/>
      <c r="EO609" s="384"/>
      <c r="EP609" s="384"/>
      <c r="EQ609" s="384"/>
      <c r="ER609" s="384"/>
      <c r="ES609" s="384"/>
      <c r="ET609" s="384"/>
      <c r="EU609" s="384"/>
      <c r="EV609" s="384"/>
      <c r="EW609" s="384"/>
      <c r="EX609" s="384"/>
      <c r="EY609" s="384"/>
      <c r="EZ609" s="384"/>
      <c r="FA609" s="384"/>
      <c r="FB609" s="384"/>
      <c r="FC609" s="384"/>
      <c r="FD609" s="384"/>
      <c r="FE609" s="384"/>
      <c r="FF609" s="384"/>
      <c r="FG609" s="384"/>
      <c r="FH609" s="384"/>
      <c r="FI609" s="384"/>
      <c r="FJ609" s="384"/>
      <c r="FK609" s="384"/>
      <c r="FL609" s="384"/>
      <c r="FM609" s="384"/>
      <c r="FN609" s="384"/>
      <c r="FO609" s="384"/>
      <c r="FP609" s="384"/>
      <c r="FQ609" s="384"/>
      <c r="FR609" s="384"/>
      <c r="FS609" s="384"/>
      <c r="FT609" s="384"/>
      <c r="FU609" s="384"/>
      <c r="FV609" s="384"/>
      <c r="FW609" s="384"/>
      <c r="FX609" s="384"/>
      <c r="FY609" s="384"/>
      <c r="FZ609" s="384"/>
      <c r="GA609" s="384"/>
      <c r="GB609" s="384"/>
      <c r="GC609" s="384"/>
      <c r="GD609" s="384"/>
      <c r="GE609" s="384"/>
      <c r="GF609" s="384"/>
      <c r="GG609" s="384"/>
      <c r="GH609" s="384"/>
      <c r="GI609" s="384"/>
      <c r="GJ609" s="384"/>
      <c r="GK609" s="384"/>
      <c r="GL609" s="384"/>
      <c r="GM609" s="384"/>
      <c r="GN609" s="384"/>
      <c r="GO609" s="384"/>
      <c r="GP609" s="384"/>
      <c r="GQ609" s="384"/>
      <c r="GR609" s="384"/>
      <c r="GS609" s="384"/>
      <c r="GT609" s="384"/>
      <c r="GU609" s="384"/>
      <c r="GV609" s="384"/>
      <c r="GW609" s="384"/>
      <c r="GX609" s="384"/>
      <c r="GY609" s="384"/>
      <c r="GZ609" s="384"/>
      <c r="HA609" s="384"/>
      <c r="HB609" s="384"/>
      <c r="HC609" s="384"/>
      <c r="HD609" s="384"/>
      <c r="HE609" s="384"/>
      <c r="HF609" s="384"/>
      <c r="HG609" s="384"/>
      <c r="HH609" s="384"/>
      <c r="HI609" s="384"/>
      <c r="HJ609" s="384"/>
      <c r="HK609" s="384"/>
      <c r="HL609" s="384"/>
      <c r="HM609" s="384"/>
      <c r="HN609" s="384"/>
      <c r="HO609" s="384"/>
      <c r="HP609" s="384"/>
      <c r="HQ609" s="384"/>
      <c r="HR609" s="384"/>
      <c r="HS609" s="384"/>
      <c r="HT609" s="384"/>
      <c r="HU609" s="384"/>
      <c r="HV609" s="384"/>
      <c r="HW609" s="384"/>
      <c r="HX609" s="384"/>
      <c r="HY609" s="384"/>
      <c r="HZ609" s="384"/>
      <c r="IA609" s="384"/>
      <c r="IB609" s="384"/>
      <c r="IC609" s="384"/>
      <c r="ID609" s="384"/>
      <c r="IE609" s="384"/>
      <c r="IF609" s="384"/>
      <c r="IG609" s="384"/>
      <c r="IH609" s="384"/>
      <c r="II609" s="384"/>
      <c r="IJ609" s="384"/>
      <c r="IK609" s="384"/>
      <c r="IL609" s="384"/>
      <c r="IM609" s="384"/>
      <c r="IN609" s="384"/>
      <c r="IO609" s="384"/>
      <c r="IP609" s="384"/>
    </row>
    <row r="610" spans="1:250" s="399" customFormat="1" ht="12.75">
      <c r="A610" s="418"/>
      <c r="B610" s="419"/>
      <c r="C610" s="420"/>
      <c r="D610" s="420"/>
      <c r="E610" s="421"/>
      <c r="F610" s="421"/>
      <c r="G610" s="384"/>
      <c r="H610" s="384"/>
      <c r="I610" s="394"/>
      <c r="J610" s="384"/>
      <c r="K610" s="384"/>
      <c r="L610" s="384"/>
      <c r="M610" s="384"/>
      <c r="N610" s="384"/>
      <c r="O610" s="384"/>
      <c r="P610" s="384"/>
      <c r="Q610" s="384"/>
      <c r="R610" s="384"/>
      <c r="S610" s="384"/>
      <c r="T610" s="384"/>
      <c r="U610" s="384"/>
      <c r="V610" s="384"/>
      <c r="W610" s="384"/>
      <c r="X610" s="384"/>
      <c r="Y610" s="384"/>
      <c r="Z610" s="384"/>
      <c r="AA610" s="384"/>
      <c r="AB610" s="384"/>
      <c r="AC610" s="384"/>
      <c r="AD610" s="384"/>
      <c r="AE610" s="384"/>
      <c r="AF610" s="384"/>
      <c r="AG610" s="384"/>
      <c r="AH610" s="384"/>
      <c r="AI610" s="384"/>
      <c r="AJ610" s="384"/>
      <c r="AK610" s="384"/>
      <c r="AL610" s="384"/>
      <c r="AM610" s="384"/>
      <c r="AN610" s="384"/>
      <c r="AO610" s="384"/>
      <c r="AP610" s="384"/>
      <c r="AQ610" s="384"/>
      <c r="AR610" s="384"/>
      <c r="AS610" s="384"/>
      <c r="AT610" s="384"/>
      <c r="AU610" s="384"/>
      <c r="AV610" s="384"/>
      <c r="AW610" s="384"/>
      <c r="AX610" s="384"/>
      <c r="AY610" s="384"/>
      <c r="AZ610" s="384"/>
      <c r="BA610" s="384"/>
      <c r="BB610" s="384"/>
      <c r="BC610" s="384"/>
      <c r="BD610" s="384"/>
      <c r="BE610" s="384"/>
      <c r="BF610" s="384"/>
      <c r="BG610" s="384"/>
      <c r="BH610" s="384"/>
      <c r="BI610" s="384"/>
      <c r="BJ610" s="384"/>
      <c r="BK610" s="384"/>
      <c r="BL610" s="384"/>
      <c r="BM610" s="384"/>
      <c r="BN610" s="384"/>
      <c r="BO610" s="384"/>
      <c r="BP610" s="384"/>
      <c r="BQ610" s="384"/>
      <c r="BR610" s="384"/>
      <c r="BS610" s="384"/>
      <c r="BT610" s="384"/>
      <c r="BU610" s="384"/>
      <c r="BV610" s="384"/>
      <c r="BW610" s="384"/>
      <c r="BX610" s="384"/>
      <c r="BY610" s="384"/>
      <c r="BZ610" s="384"/>
      <c r="CA610" s="384"/>
      <c r="CB610" s="384"/>
      <c r="CC610" s="384"/>
      <c r="CD610" s="384"/>
      <c r="CE610" s="384"/>
      <c r="CF610" s="384"/>
      <c r="CG610" s="384"/>
      <c r="CH610" s="384"/>
      <c r="CI610" s="384"/>
      <c r="CJ610" s="384"/>
      <c r="CK610" s="384"/>
      <c r="CL610" s="384"/>
      <c r="CM610" s="384"/>
      <c r="CN610" s="384"/>
      <c r="CO610" s="384"/>
      <c r="CP610" s="384"/>
      <c r="CQ610" s="384"/>
      <c r="CR610" s="384"/>
      <c r="CS610" s="384"/>
      <c r="CT610" s="384"/>
      <c r="CU610" s="384"/>
      <c r="CV610" s="384"/>
      <c r="CW610" s="384"/>
      <c r="CX610" s="384"/>
      <c r="CY610" s="384"/>
      <c r="CZ610" s="384"/>
      <c r="DA610" s="384"/>
      <c r="DB610" s="384"/>
      <c r="DC610" s="384"/>
      <c r="DD610" s="384"/>
      <c r="DE610" s="384"/>
      <c r="DF610" s="384"/>
      <c r="DG610" s="384"/>
      <c r="DH610" s="384"/>
      <c r="DI610" s="384"/>
      <c r="DJ610" s="384"/>
      <c r="DK610" s="384"/>
      <c r="DL610" s="384"/>
      <c r="DM610" s="384"/>
      <c r="DN610" s="384"/>
      <c r="DO610" s="384"/>
      <c r="DP610" s="384"/>
      <c r="DQ610" s="384"/>
      <c r="DR610" s="384"/>
      <c r="DS610" s="384"/>
      <c r="DT610" s="384"/>
      <c r="DU610" s="384"/>
      <c r="DV610" s="384"/>
      <c r="DW610" s="384"/>
      <c r="DX610" s="384"/>
      <c r="DY610" s="384"/>
      <c r="DZ610" s="384"/>
      <c r="EA610" s="384"/>
      <c r="EB610" s="384"/>
      <c r="EC610" s="384"/>
      <c r="ED610" s="384"/>
      <c r="EE610" s="384"/>
      <c r="EF610" s="384"/>
      <c r="EG610" s="384"/>
      <c r="EH610" s="384"/>
      <c r="EI610" s="384"/>
      <c r="EJ610" s="384"/>
      <c r="EK610" s="384"/>
      <c r="EL610" s="384"/>
      <c r="EM610" s="384"/>
      <c r="EN610" s="384"/>
      <c r="EO610" s="384"/>
      <c r="EP610" s="384"/>
      <c r="EQ610" s="384"/>
      <c r="ER610" s="384"/>
      <c r="ES610" s="384"/>
      <c r="ET610" s="384"/>
      <c r="EU610" s="384"/>
      <c r="EV610" s="384"/>
      <c r="EW610" s="384"/>
      <c r="EX610" s="384"/>
      <c r="EY610" s="384"/>
      <c r="EZ610" s="384"/>
      <c r="FA610" s="384"/>
      <c r="FB610" s="384"/>
      <c r="FC610" s="384"/>
      <c r="FD610" s="384"/>
      <c r="FE610" s="384"/>
      <c r="FF610" s="384"/>
      <c r="FG610" s="384"/>
      <c r="FH610" s="384"/>
      <c r="FI610" s="384"/>
      <c r="FJ610" s="384"/>
      <c r="FK610" s="384"/>
      <c r="FL610" s="384"/>
      <c r="FM610" s="384"/>
      <c r="FN610" s="384"/>
      <c r="FO610" s="384"/>
      <c r="FP610" s="384"/>
      <c r="FQ610" s="384"/>
      <c r="FR610" s="384"/>
      <c r="FS610" s="384"/>
      <c r="FT610" s="384"/>
      <c r="FU610" s="384"/>
      <c r="FV610" s="384"/>
      <c r="FW610" s="384"/>
      <c r="FX610" s="384"/>
      <c r="FY610" s="384"/>
      <c r="FZ610" s="384"/>
      <c r="GA610" s="384"/>
      <c r="GB610" s="384"/>
      <c r="GC610" s="384"/>
      <c r="GD610" s="384"/>
      <c r="GE610" s="384"/>
      <c r="GF610" s="384"/>
      <c r="GG610" s="384"/>
      <c r="GH610" s="384"/>
      <c r="GI610" s="384"/>
      <c r="GJ610" s="384"/>
      <c r="GK610" s="384"/>
      <c r="GL610" s="384"/>
      <c r="GM610" s="384"/>
      <c r="GN610" s="384"/>
      <c r="GO610" s="384"/>
      <c r="GP610" s="384"/>
      <c r="GQ610" s="384"/>
      <c r="GR610" s="384"/>
      <c r="GS610" s="384"/>
      <c r="GT610" s="384"/>
      <c r="GU610" s="384"/>
      <c r="GV610" s="384"/>
      <c r="GW610" s="384"/>
      <c r="GX610" s="384"/>
      <c r="GY610" s="384"/>
      <c r="GZ610" s="384"/>
      <c r="HA610" s="384"/>
      <c r="HB610" s="384"/>
      <c r="HC610" s="384"/>
      <c r="HD610" s="384"/>
      <c r="HE610" s="384"/>
      <c r="HF610" s="384"/>
      <c r="HG610" s="384"/>
      <c r="HH610" s="384"/>
      <c r="HI610" s="384"/>
      <c r="HJ610" s="384"/>
      <c r="HK610" s="384"/>
      <c r="HL610" s="384"/>
      <c r="HM610" s="384"/>
      <c r="HN610" s="384"/>
      <c r="HO610" s="384"/>
      <c r="HP610" s="384"/>
      <c r="HQ610" s="384"/>
      <c r="HR610" s="384"/>
      <c r="HS610" s="384"/>
      <c r="HT610" s="384"/>
      <c r="HU610" s="384"/>
      <c r="HV610" s="384"/>
      <c r="HW610" s="384"/>
      <c r="HX610" s="384"/>
      <c r="HY610" s="384"/>
      <c r="HZ610" s="384"/>
      <c r="IA610" s="384"/>
      <c r="IB610" s="384"/>
      <c r="IC610" s="384"/>
      <c r="ID610" s="384"/>
      <c r="IE610" s="384"/>
      <c r="IF610" s="384"/>
      <c r="IG610" s="384"/>
      <c r="IH610" s="384"/>
      <c r="II610" s="384"/>
      <c r="IJ610" s="384"/>
      <c r="IK610" s="384"/>
      <c r="IL610" s="384"/>
      <c r="IM610" s="384"/>
      <c r="IN610" s="384"/>
      <c r="IO610" s="384"/>
      <c r="IP610" s="384"/>
    </row>
    <row r="611" spans="1:250" s="399" customFormat="1" ht="12.75">
      <c r="A611" s="418"/>
      <c r="B611" s="419"/>
      <c r="C611" s="420"/>
      <c r="D611" s="420"/>
      <c r="E611" s="421"/>
      <c r="F611" s="421"/>
      <c r="G611" s="384"/>
      <c r="H611" s="384"/>
      <c r="I611" s="394"/>
      <c r="J611" s="384"/>
      <c r="K611" s="384"/>
      <c r="L611" s="384"/>
      <c r="M611" s="384"/>
      <c r="N611" s="384"/>
      <c r="O611" s="384"/>
      <c r="P611" s="384"/>
      <c r="Q611" s="384"/>
      <c r="R611" s="384"/>
      <c r="S611" s="384"/>
      <c r="T611" s="384"/>
      <c r="U611" s="384"/>
      <c r="V611" s="384"/>
      <c r="W611" s="384"/>
      <c r="X611" s="384"/>
      <c r="Y611" s="384"/>
      <c r="Z611" s="384"/>
      <c r="AA611" s="384"/>
      <c r="AB611" s="384"/>
      <c r="AC611" s="384"/>
      <c r="AD611" s="384"/>
      <c r="AE611" s="384"/>
      <c r="AF611" s="384"/>
      <c r="AG611" s="384"/>
      <c r="AH611" s="384"/>
      <c r="AI611" s="384"/>
      <c r="AJ611" s="384"/>
      <c r="AK611" s="384"/>
      <c r="AL611" s="384"/>
      <c r="AM611" s="384"/>
      <c r="AN611" s="384"/>
      <c r="AO611" s="384"/>
      <c r="AP611" s="384"/>
      <c r="AQ611" s="384"/>
      <c r="AR611" s="384"/>
      <c r="AS611" s="384"/>
      <c r="AT611" s="384"/>
      <c r="AU611" s="384"/>
      <c r="AV611" s="384"/>
      <c r="AW611" s="384"/>
      <c r="AX611" s="384"/>
      <c r="AY611" s="384"/>
      <c r="AZ611" s="384"/>
      <c r="BA611" s="384"/>
      <c r="BB611" s="384"/>
      <c r="BC611" s="384"/>
      <c r="BD611" s="384"/>
      <c r="BE611" s="384"/>
      <c r="BF611" s="384"/>
      <c r="BG611" s="384"/>
      <c r="BH611" s="384"/>
      <c r="BI611" s="384"/>
      <c r="BJ611" s="384"/>
      <c r="BK611" s="384"/>
      <c r="BL611" s="384"/>
      <c r="BM611" s="384"/>
      <c r="BN611" s="384"/>
      <c r="BO611" s="384"/>
      <c r="BP611" s="384"/>
      <c r="BQ611" s="384"/>
      <c r="BR611" s="384"/>
      <c r="BS611" s="384"/>
      <c r="BT611" s="384"/>
      <c r="BU611" s="384"/>
      <c r="BV611" s="384"/>
      <c r="BW611" s="384"/>
      <c r="BX611" s="384"/>
      <c r="BY611" s="384"/>
      <c r="BZ611" s="384"/>
      <c r="CA611" s="384"/>
      <c r="CB611" s="384"/>
      <c r="CC611" s="384"/>
      <c r="CD611" s="384"/>
      <c r="CE611" s="384"/>
      <c r="CF611" s="384"/>
      <c r="CG611" s="384"/>
      <c r="CH611" s="384"/>
      <c r="CI611" s="384"/>
      <c r="CJ611" s="384"/>
      <c r="CK611" s="384"/>
      <c r="CL611" s="384"/>
      <c r="CM611" s="384"/>
      <c r="CN611" s="384"/>
      <c r="CO611" s="384"/>
      <c r="CP611" s="384"/>
      <c r="CQ611" s="384"/>
      <c r="CR611" s="384"/>
      <c r="CS611" s="384"/>
      <c r="CT611" s="384"/>
      <c r="CU611" s="384"/>
      <c r="CV611" s="384"/>
      <c r="CW611" s="384"/>
      <c r="CX611" s="384"/>
      <c r="CY611" s="384"/>
      <c r="CZ611" s="384"/>
      <c r="DA611" s="384"/>
      <c r="DB611" s="384"/>
      <c r="DC611" s="384"/>
      <c r="DD611" s="384"/>
      <c r="DE611" s="384"/>
      <c r="DF611" s="384"/>
      <c r="DG611" s="384"/>
      <c r="DH611" s="384"/>
      <c r="DI611" s="384"/>
      <c r="DJ611" s="384"/>
      <c r="DK611" s="384"/>
      <c r="DL611" s="384"/>
      <c r="DM611" s="384"/>
      <c r="DN611" s="384"/>
      <c r="DO611" s="384"/>
      <c r="DP611" s="384"/>
      <c r="DQ611" s="384"/>
      <c r="DR611" s="384"/>
      <c r="DS611" s="384"/>
      <c r="DT611" s="384"/>
      <c r="DU611" s="384"/>
      <c r="DV611" s="384"/>
      <c r="DW611" s="384"/>
      <c r="DX611" s="384"/>
      <c r="DY611" s="384"/>
      <c r="DZ611" s="384"/>
      <c r="EA611" s="384"/>
      <c r="EB611" s="384"/>
      <c r="EC611" s="384"/>
      <c r="ED611" s="384"/>
      <c r="EE611" s="384"/>
      <c r="EF611" s="384"/>
      <c r="EG611" s="384"/>
      <c r="EH611" s="384"/>
      <c r="EI611" s="384"/>
      <c r="EJ611" s="384"/>
      <c r="EK611" s="384"/>
      <c r="EL611" s="384"/>
      <c r="EM611" s="384"/>
      <c r="EN611" s="384"/>
      <c r="EO611" s="384"/>
      <c r="EP611" s="384"/>
      <c r="EQ611" s="384"/>
      <c r="ER611" s="384"/>
      <c r="ES611" s="384"/>
      <c r="ET611" s="384"/>
      <c r="EU611" s="384"/>
      <c r="EV611" s="384"/>
      <c r="EW611" s="384"/>
      <c r="EX611" s="384"/>
      <c r="EY611" s="384"/>
      <c r="EZ611" s="384"/>
      <c r="FA611" s="384"/>
      <c r="FB611" s="384"/>
      <c r="FC611" s="384"/>
      <c r="FD611" s="384"/>
      <c r="FE611" s="384"/>
      <c r="FF611" s="384"/>
      <c r="FG611" s="384"/>
      <c r="FH611" s="384"/>
      <c r="FI611" s="384"/>
      <c r="FJ611" s="384"/>
      <c r="FK611" s="384"/>
      <c r="FL611" s="384"/>
      <c r="FM611" s="384"/>
      <c r="FN611" s="384"/>
      <c r="FO611" s="384"/>
      <c r="FP611" s="384"/>
      <c r="FQ611" s="384"/>
      <c r="FR611" s="384"/>
      <c r="FS611" s="384"/>
      <c r="FT611" s="384"/>
      <c r="FU611" s="384"/>
      <c r="FV611" s="384"/>
      <c r="FW611" s="384"/>
      <c r="FX611" s="384"/>
      <c r="FY611" s="384"/>
      <c r="FZ611" s="384"/>
      <c r="GA611" s="384"/>
      <c r="GB611" s="384"/>
      <c r="GC611" s="384"/>
      <c r="GD611" s="384"/>
      <c r="GE611" s="384"/>
      <c r="GF611" s="384"/>
      <c r="GG611" s="384"/>
      <c r="GH611" s="384"/>
      <c r="GI611" s="384"/>
      <c r="GJ611" s="384"/>
      <c r="GK611" s="384"/>
      <c r="GL611" s="384"/>
      <c r="GM611" s="384"/>
      <c r="GN611" s="384"/>
      <c r="GO611" s="384"/>
      <c r="GP611" s="384"/>
      <c r="GQ611" s="384"/>
      <c r="GR611" s="384"/>
      <c r="GS611" s="384"/>
      <c r="GT611" s="384"/>
      <c r="GU611" s="384"/>
      <c r="GV611" s="384"/>
      <c r="GW611" s="384"/>
      <c r="GX611" s="384"/>
      <c r="GY611" s="384"/>
      <c r="GZ611" s="384"/>
      <c r="HA611" s="384"/>
      <c r="HB611" s="384"/>
      <c r="HC611" s="384"/>
      <c r="HD611" s="384"/>
      <c r="HE611" s="384"/>
      <c r="HF611" s="384"/>
      <c r="HG611" s="384"/>
      <c r="HH611" s="384"/>
      <c r="HI611" s="384"/>
      <c r="HJ611" s="384"/>
      <c r="HK611" s="384"/>
      <c r="HL611" s="384"/>
      <c r="HM611" s="384"/>
      <c r="HN611" s="384"/>
      <c r="HO611" s="384"/>
      <c r="HP611" s="384"/>
      <c r="HQ611" s="384"/>
      <c r="HR611" s="384"/>
      <c r="HS611" s="384"/>
      <c r="HT611" s="384"/>
      <c r="HU611" s="384"/>
      <c r="HV611" s="384"/>
      <c r="HW611" s="384"/>
      <c r="HX611" s="384"/>
      <c r="HY611" s="384"/>
      <c r="HZ611" s="384"/>
      <c r="IA611" s="384"/>
      <c r="IB611" s="384"/>
      <c r="IC611" s="384"/>
      <c r="ID611" s="384"/>
      <c r="IE611" s="384"/>
      <c r="IF611" s="384"/>
      <c r="IG611" s="384"/>
      <c r="IH611" s="384"/>
      <c r="II611" s="384"/>
      <c r="IJ611" s="384"/>
      <c r="IK611" s="384"/>
      <c r="IL611" s="384"/>
      <c r="IM611" s="384"/>
      <c r="IN611" s="384"/>
      <c r="IO611" s="384"/>
      <c r="IP611" s="384"/>
    </row>
    <row r="612" spans="1:250" s="399" customFormat="1" ht="12.75">
      <c r="A612" s="418"/>
      <c r="B612" s="419"/>
      <c r="C612" s="420"/>
      <c r="D612" s="420"/>
      <c r="E612" s="421"/>
      <c r="F612" s="421"/>
      <c r="G612" s="384"/>
      <c r="H612" s="384"/>
      <c r="I612" s="394"/>
      <c r="J612" s="384"/>
      <c r="K612" s="384"/>
      <c r="L612" s="384"/>
      <c r="M612" s="384"/>
      <c r="N612" s="384"/>
      <c r="O612" s="384"/>
      <c r="P612" s="384"/>
      <c r="Q612" s="384"/>
      <c r="R612" s="384"/>
      <c r="S612" s="384"/>
      <c r="T612" s="384"/>
      <c r="U612" s="384"/>
      <c r="V612" s="384"/>
      <c r="W612" s="384"/>
      <c r="X612" s="384"/>
      <c r="Y612" s="384"/>
      <c r="Z612" s="384"/>
      <c r="AA612" s="384"/>
      <c r="AB612" s="384"/>
      <c r="AC612" s="384"/>
      <c r="AD612" s="384"/>
      <c r="AE612" s="384"/>
      <c r="AF612" s="384"/>
      <c r="AG612" s="384"/>
      <c r="AH612" s="384"/>
      <c r="AI612" s="384"/>
      <c r="AJ612" s="384"/>
      <c r="AK612" s="384"/>
      <c r="AL612" s="384"/>
      <c r="AM612" s="384"/>
      <c r="AN612" s="384"/>
      <c r="AO612" s="384"/>
      <c r="AP612" s="384"/>
      <c r="AQ612" s="384"/>
      <c r="AR612" s="384"/>
      <c r="AS612" s="384"/>
      <c r="AT612" s="384"/>
      <c r="AU612" s="384"/>
      <c r="AV612" s="384"/>
      <c r="AW612" s="384"/>
      <c r="AX612" s="384"/>
      <c r="AY612" s="384"/>
      <c r="AZ612" s="384"/>
      <c r="BA612" s="384"/>
      <c r="BB612" s="384"/>
      <c r="BC612" s="384"/>
      <c r="BD612" s="384"/>
      <c r="BE612" s="384"/>
      <c r="BF612" s="384"/>
      <c r="BG612" s="384"/>
      <c r="BH612" s="384"/>
      <c r="BI612" s="384"/>
      <c r="BJ612" s="384"/>
      <c r="BK612" s="384"/>
      <c r="BL612" s="384"/>
      <c r="BM612" s="384"/>
      <c r="BN612" s="384"/>
      <c r="BO612" s="384"/>
      <c r="BP612" s="384"/>
      <c r="BQ612" s="384"/>
      <c r="BR612" s="384"/>
      <c r="BS612" s="384"/>
      <c r="BT612" s="384"/>
      <c r="BU612" s="384"/>
      <c r="BV612" s="384"/>
      <c r="BW612" s="384"/>
      <c r="BX612" s="384"/>
      <c r="BY612" s="384"/>
      <c r="BZ612" s="384"/>
      <c r="CA612" s="384"/>
      <c r="CB612" s="384"/>
      <c r="CC612" s="384"/>
      <c r="CD612" s="384"/>
      <c r="CE612" s="384"/>
      <c r="CF612" s="384"/>
      <c r="CG612" s="384"/>
      <c r="CH612" s="384"/>
      <c r="CI612" s="384"/>
      <c r="CJ612" s="384"/>
      <c r="CK612" s="384"/>
      <c r="CL612" s="384"/>
      <c r="CM612" s="384"/>
      <c r="CN612" s="384"/>
      <c r="CO612" s="384"/>
      <c r="CP612" s="384"/>
      <c r="CQ612" s="384"/>
      <c r="CR612" s="384"/>
      <c r="CS612" s="384"/>
      <c r="CT612" s="384"/>
      <c r="CU612" s="384"/>
      <c r="CV612" s="384"/>
      <c r="CW612" s="384"/>
      <c r="CX612" s="384"/>
      <c r="CY612" s="384"/>
      <c r="CZ612" s="384"/>
      <c r="DA612" s="384"/>
      <c r="DB612" s="384"/>
      <c r="DC612" s="384"/>
      <c r="DD612" s="384"/>
      <c r="DE612" s="384"/>
      <c r="DF612" s="384"/>
      <c r="DG612" s="384"/>
      <c r="DH612" s="384"/>
      <c r="DI612" s="384"/>
      <c r="DJ612" s="384"/>
      <c r="DK612" s="384"/>
      <c r="DL612" s="384"/>
      <c r="DM612" s="384"/>
      <c r="DN612" s="384"/>
      <c r="DO612" s="384"/>
      <c r="DP612" s="384"/>
      <c r="DQ612" s="384"/>
      <c r="DR612" s="384"/>
      <c r="DS612" s="384"/>
      <c r="DT612" s="384"/>
      <c r="DU612" s="384"/>
      <c r="DV612" s="384"/>
      <c r="DW612" s="384"/>
      <c r="DX612" s="384"/>
      <c r="DY612" s="384"/>
      <c r="DZ612" s="384"/>
      <c r="EA612" s="384"/>
      <c r="EB612" s="384"/>
      <c r="EC612" s="384"/>
      <c r="ED612" s="384"/>
      <c r="EE612" s="384"/>
      <c r="EF612" s="384"/>
      <c r="EG612" s="384"/>
      <c r="EH612" s="384"/>
      <c r="EI612" s="384"/>
      <c r="EJ612" s="384"/>
      <c r="EK612" s="384"/>
      <c r="EL612" s="384"/>
      <c r="EM612" s="384"/>
      <c r="EN612" s="384"/>
      <c r="EO612" s="384"/>
      <c r="EP612" s="384"/>
      <c r="EQ612" s="384"/>
      <c r="ER612" s="384"/>
      <c r="ES612" s="384"/>
      <c r="ET612" s="384"/>
      <c r="EU612" s="384"/>
      <c r="EV612" s="384"/>
      <c r="EW612" s="384"/>
      <c r="EX612" s="384"/>
      <c r="EY612" s="384"/>
      <c r="EZ612" s="384"/>
      <c r="FA612" s="384"/>
      <c r="FB612" s="384"/>
      <c r="FC612" s="384"/>
      <c r="FD612" s="384"/>
      <c r="FE612" s="384"/>
      <c r="FF612" s="384"/>
      <c r="FG612" s="384"/>
      <c r="FH612" s="384"/>
      <c r="FI612" s="384"/>
      <c r="FJ612" s="384"/>
      <c r="FK612" s="384"/>
      <c r="FL612" s="384"/>
      <c r="FM612" s="384"/>
      <c r="FN612" s="384"/>
      <c r="FO612" s="384"/>
      <c r="FP612" s="384"/>
      <c r="FQ612" s="384"/>
      <c r="FR612" s="384"/>
      <c r="FS612" s="384"/>
      <c r="FT612" s="384"/>
      <c r="FU612" s="384"/>
      <c r="FV612" s="384"/>
      <c r="FW612" s="384"/>
      <c r="FX612" s="384"/>
      <c r="FY612" s="384"/>
      <c r="FZ612" s="384"/>
      <c r="GA612" s="384"/>
      <c r="GB612" s="384"/>
      <c r="GC612" s="384"/>
      <c r="GD612" s="384"/>
      <c r="GE612" s="384"/>
      <c r="GF612" s="384"/>
      <c r="GG612" s="384"/>
      <c r="GH612" s="384"/>
      <c r="GI612" s="384"/>
      <c r="GJ612" s="384"/>
      <c r="GK612" s="384"/>
      <c r="GL612" s="384"/>
      <c r="GM612" s="384"/>
      <c r="GN612" s="384"/>
      <c r="GO612" s="384"/>
      <c r="GP612" s="384"/>
      <c r="GQ612" s="384"/>
      <c r="GR612" s="384"/>
      <c r="GS612" s="384"/>
      <c r="GT612" s="384"/>
      <c r="GU612" s="384"/>
      <c r="GV612" s="384"/>
      <c r="GW612" s="384"/>
      <c r="GX612" s="384"/>
      <c r="GY612" s="384"/>
      <c r="GZ612" s="384"/>
      <c r="HA612" s="384"/>
      <c r="HB612" s="384"/>
      <c r="HC612" s="384"/>
      <c r="HD612" s="384"/>
      <c r="HE612" s="384"/>
      <c r="HF612" s="384"/>
      <c r="HG612" s="384"/>
      <c r="HH612" s="384"/>
      <c r="HI612" s="384"/>
      <c r="HJ612" s="384"/>
      <c r="HK612" s="384"/>
      <c r="HL612" s="384"/>
      <c r="HM612" s="384"/>
      <c r="HN612" s="384"/>
      <c r="HO612" s="384"/>
      <c r="HP612" s="384"/>
      <c r="HQ612" s="384"/>
      <c r="HR612" s="384"/>
      <c r="HS612" s="384"/>
      <c r="HT612" s="384"/>
      <c r="HU612" s="384"/>
      <c r="HV612" s="384"/>
      <c r="HW612" s="384"/>
      <c r="HX612" s="384"/>
      <c r="HY612" s="384"/>
      <c r="HZ612" s="384"/>
      <c r="IA612" s="384"/>
      <c r="IB612" s="384"/>
      <c r="IC612" s="384"/>
      <c r="ID612" s="384"/>
      <c r="IE612" s="384"/>
      <c r="IF612" s="384"/>
      <c r="IG612" s="384"/>
      <c r="IH612" s="384"/>
      <c r="II612" s="384"/>
      <c r="IJ612" s="384"/>
      <c r="IK612" s="384"/>
      <c r="IL612" s="384"/>
      <c r="IM612" s="384"/>
      <c r="IN612" s="384"/>
      <c r="IO612" s="384"/>
      <c r="IP612" s="384"/>
    </row>
    <row r="613" spans="1:250" s="399" customFormat="1" ht="12.75">
      <c r="A613" s="418"/>
      <c r="B613" s="419"/>
      <c r="C613" s="420"/>
      <c r="D613" s="420"/>
      <c r="E613" s="421"/>
      <c r="F613" s="421"/>
      <c r="G613" s="384"/>
      <c r="H613" s="384"/>
      <c r="I613" s="394"/>
      <c r="J613" s="384"/>
      <c r="K613" s="384"/>
      <c r="L613" s="384"/>
      <c r="M613" s="384"/>
      <c r="N613" s="384"/>
      <c r="O613" s="384"/>
      <c r="P613" s="384"/>
      <c r="Q613" s="384"/>
      <c r="R613" s="384"/>
      <c r="S613" s="384"/>
      <c r="T613" s="384"/>
      <c r="U613" s="384"/>
      <c r="V613" s="384"/>
      <c r="W613" s="384"/>
      <c r="X613" s="384"/>
      <c r="Y613" s="384"/>
      <c r="Z613" s="384"/>
      <c r="AA613" s="384"/>
      <c r="AB613" s="384"/>
      <c r="AC613" s="384"/>
      <c r="AD613" s="384"/>
      <c r="AE613" s="384"/>
      <c r="AF613" s="384"/>
      <c r="AG613" s="384"/>
      <c r="AH613" s="384"/>
      <c r="AI613" s="384"/>
      <c r="AJ613" s="384"/>
      <c r="AK613" s="384"/>
      <c r="AL613" s="384"/>
      <c r="AM613" s="384"/>
      <c r="AN613" s="384"/>
      <c r="AO613" s="384"/>
      <c r="AP613" s="384"/>
      <c r="AQ613" s="384"/>
      <c r="AR613" s="384"/>
      <c r="AS613" s="384"/>
      <c r="AT613" s="384"/>
      <c r="AU613" s="384"/>
      <c r="AV613" s="384"/>
      <c r="AW613" s="384"/>
      <c r="AX613" s="384"/>
      <c r="AY613" s="384"/>
      <c r="AZ613" s="384"/>
      <c r="BA613" s="384"/>
      <c r="BB613" s="384"/>
      <c r="BC613" s="384"/>
      <c r="BD613" s="384"/>
      <c r="BE613" s="384"/>
      <c r="BF613" s="384"/>
      <c r="BG613" s="384"/>
      <c r="BH613" s="384"/>
      <c r="BI613" s="384"/>
      <c r="BJ613" s="384"/>
      <c r="BK613" s="384"/>
      <c r="BL613" s="384"/>
      <c r="BM613" s="384"/>
      <c r="BN613" s="384"/>
      <c r="BO613" s="384"/>
      <c r="BP613" s="384"/>
      <c r="BQ613" s="384"/>
      <c r="BR613" s="384"/>
      <c r="BS613" s="384"/>
      <c r="BT613" s="384"/>
      <c r="BU613" s="384"/>
      <c r="BV613" s="384"/>
      <c r="BW613" s="384"/>
      <c r="BX613" s="384"/>
      <c r="BY613" s="384"/>
      <c r="BZ613" s="384"/>
      <c r="CA613" s="384"/>
      <c r="CB613" s="384"/>
      <c r="CC613" s="384"/>
      <c r="CD613" s="384"/>
      <c r="CE613" s="384"/>
      <c r="CF613" s="384"/>
      <c r="CG613" s="384"/>
      <c r="CH613" s="384"/>
      <c r="CI613" s="384"/>
      <c r="CJ613" s="384"/>
      <c r="CK613" s="384"/>
      <c r="CL613" s="384"/>
      <c r="CM613" s="384"/>
      <c r="CN613" s="384"/>
      <c r="CO613" s="384"/>
      <c r="CP613" s="384"/>
      <c r="CQ613" s="384"/>
      <c r="CR613" s="384"/>
      <c r="CS613" s="384"/>
      <c r="CT613" s="384"/>
      <c r="CU613" s="384"/>
      <c r="CV613" s="384"/>
      <c r="CW613" s="384"/>
      <c r="CX613" s="384"/>
      <c r="CY613" s="384"/>
      <c r="CZ613" s="384"/>
      <c r="DA613" s="384"/>
      <c r="DB613" s="384"/>
      <c r="DC613" s="384"/>
      <c r="DD613" s="384"/>
      <c r="DE613" s="384"/>
      <c r="DF613" s="384"/>
      <c r="DG613" s="384"/>
      <c r="DH613" s="384"/>
      <c r="DI613" s="384"/>
      <c r="DJ613" s="384"/>
      <c r="DK613" s="384"/>
      <c r="DL613" s="384"/>
      <c r="DM613" s="384"/>
      <c r="DN613" s="384"/>
      <c r="DO613" s="384"/>
      <c r="DP613" s="384"/>
      <c r="DQ613" s="384"/>
      <c r="DR613" s="384"/>
      <c r="DS613" s="384"/>
      <c r="DT613" s="384"/>
      <c r="DU613" s="384"/>
      <c r="DV613" s="384"/>
      <c r="DW613" s="384"/>
      <c r="DX613" s="384"/>
      <c r="DY613" s="384"/>
      <c r="DZ613" s="384"/>
      <c r="EA613" s="384"/>
      <c r="EB613" s="384"/>
      <c r="EC613" s="384"/>
      <c r="ED613" s="384"/>
      <c r="EE613" s="384"/>
      <c r="EF613" s="384"/>
      <c r="EG613" s="384"/>
      <c r="EH613" s="384"/>
      <c r="EI613" s="384"/>
      <c r="EJ613" s="384"/>
      <c r="EK613" s="384"/>
      <c r="EL613" s="384"/>
      <c r="EM613" s="384"/>
      <c r="EN613" s="384"/>
      <c r="EO613" s="384"/>
      <c r="EP613" s="384"/>
      <c r="EQ613" s="384"/>
      <c r="ER613" s="384"/>
      <c r="ES613" s="384"/>
      <c r="ET613" s="384"/>
      <c r="EU613" s="384"/>
      <c r="EV613" s="384"/>
      <c r="EW613" s="384"/>
      <c r="EX613" s="384"/>
      <c r="EY613" s="384"/>
      <c r="EZ613" s="384"/>
      <c r="FA613" s="384"/>
      <c r="FB613" s="384"/>
      <c r="FC613" s="384"/>
      <c r="FD613" s="384"/>
      <c r="FE613" s="384"/>
      <c r="FF613" s="384"/>
      <c r="FG613" s="384"/>
      <c r="FH613" s="384"/>
      <c r="FI613" s="384"/>
      <c r="FJ613" s="384"/>
      <c r="FK613" s="384"/>
      <c r="FL613" s="384"/>
      <c r="FM613" s="384"/>
      <c r="FN613" s="384"/>
      <c r="FO613" s="384"/>
      <c r="FP613" s="384"/>
      <c r="FQ613" s="384"/>
      <c r="FR613" s="384"/>
      <c r="FS613" s="384"/>
      <c r="FT613" s="384"/>
      <c r="FU613" s="384"/>
      <c r="FV613" s="384"/>
      <c r="FW613" s="384"/>
      <c r="FX613" s="384"/>
      <c r="FY613" s="384"/>
      <c r="FZ613" s="384"/>
      <c r="GA613" s="384"/>
      <c r="GB613" s="384"/>
      <c r="GC613" s="384"/>
      <c r="GD613" s="384"/>
      <c r="GE613" s="384"/>
      <c r="GF613" s="384"/>
      <c r="GG613" s="384"/>
      <c r="GH613" s="384"/>
      <c r="GI613" s="384"/>
      <c r="GJ613" s="384"/>
      <c r="GK613" s="384"/>
      <c r="GL613" s="384"/>
      <c r="GM613" s="384"/>
      <c r="GN613" s="384"/>
      <c r="GO613" s="384"/>
      <c r="GP613" s="384"/>
      <c r="GQ613" s="384"/>
      <c r="GR613" s="384"/>
      <c r="GS613" s="384"/>
      <c r="GT613" s="384"/>
      <c r="GU613" s="384"/>
      <c r="GV613" s="384"/>
      <c r="GW613" s="384"/>
      <c r="GX613" s="384"/>
      <c r="GY613" s="384"/>
      <c r="GZ613" s="384"/>
      <c r="HA613" s="384"/>
      <c r="HB613" s="384"/>
      <c r="HC613" s="384"/>
      <c r="HD613" s="384"/>
      <c r="HE613" s="384"/>
      <c r="HF613" s="384"/>
      <c r="HG613" s="384"/>
      <c r="HH613" s="384"/>
      <c r="HI613" s="384"/>
      <c r="HJ613" s="384"/>
      <c r="HK613" s="384"/>
      <c r="HL613" s="384"/>
      <c r="HM613" s="384"/>
      <c r="HN613" s="384"/>
      <c r="HO613" s="384"/>
      <c r="HP613" s="384"/>
      <c r="HQ613" s="384"/>
      <c r="HR613" s="384"/>
      <c r="HS613" s="384"/>
      <c r="HT613" s="384"/>
      <c r="HU613" s="384"/>
      <c r="HV613" s="384"/>
      <c r="HW613" s="384"/>
      <c r="HX613" s="384"/>
      <c r="HY613" s="384"/>
      <c r="HZ613" s="384"/>
      <c r="IA613" s="384"/>
      <c r="IB613" s="384"/>
      <c r="IC613" s="384"/>
      <c r="ID613" s="384"/>
      <c r="IE613" s="384"/>
      <c r="IF613" s="384"/>
      <c r="IG613" s="384"/>
      <c r="IH613" s="384"/>
      <c r="II613" s="384"/>
      <c r="IJ613" s="384"/>
      <c r="IK613" s="384"/>
      <c r="IL613" s="384"/>
      <c r="IM613" s="384"/>
      <c r="IN613" s="384"/>
      <c r="IO613" s="384"/>
      <c r="IP613" s="384"/>
    </row>
    <row r="614" spans="1:250" s="399" customFormat="1" ht="12.75">
      <c r="A614" s="418"/>
      <c r="B614" s="419"/>
      <c r="C614" s="420"/>
      <c r="D614" s="420"/>
      <c r="E614" s="421"/>
      <c r="F614" s="421"/>
      <c r="G614" s="384"/>
      <c r="H614" s="384"/>
      <c r="I614" s="394"/>
      <c r="J614" s="384"/>
      <c r="K614" s="384"/>
      <c r="L614" s="384"/>
      <c r="M614" s="384"/>
      <c r="N614" s="384"/>
      <c r="O614" s="384"/>
      <c r="P614" s="384"/>
      <c r="Q614" s="384"/>
      <c r="R614" s="384"/>
      <c r="S614" s="384"/>
      <c r="T614" s="384"/>
      <c r="U614" s="384"/>
      <c r="V614" s="384"/>
      <c r="W614" s="384"/>
      <c r="X614" s="384"/>
      <c r="Y614" s="384"/>
      <c r="Z614" s="384"/>
      <c r="AA614" s="384"/>
      <c r="AB614" s="384"/>
      <c r="AC614" s="384"/>
      <c r="AD614" s="384"/>
      <c r="AE614" s="384"/>
      <c r="AF614" s="384"/>
      <c r="AG614" s="384"/>
      <c r="AH614" s="384"/>
      <c r="AI614" s="384"/>
      <c r="AJ614" s="384"/>
      <c r="AK614" s="384"/>
      <c r="AL614" s="384"/>
      <c r="AM614" s="384"/>
      <c r="AN614" s="384"/>
      <c r="AO614" s="384"/>
      <c r="AP614" s="384"/>
      <c r="AQ614" s="384"/>
      <c r="AR614" s="384"/>
      <c r="AS614" s="384"/>
      <c r="AT614" s="384"/>
      <c r="AU614" s="384"/>
      <c r="AV614" s="384"/>
      <c r="AW614" s="384"/>
      <c r="AX614" s="384"/>
      <c r="AY614" s="384"/>
      <c r="AZ614" s="384"/>
      <c r="BA614" s="384"/>
      <c r="BB614" s="384"/>
      <c r="BC614" s="384"/>
      <c r="BD614" s="384"/>
      <c r="BE614" s="384"/>
      <c r="BF614" s="384"/>
      <c r="BG614" s="384"/>
      <c r="BH614" s="384"/>
      <c r="BI614" s="384"/>
      <c r="BJ614" s="384"/>
      <c r="BK614" s="384"/>
      <c r="BL614" s="384"/>
      <c r="BM614" s="384"/>
      <c r="BN614" s="384"/>
      <c r="BO614" s="384"/>
      <c r="BP614" s="384"/>
      <c r="BQ614" s="384"/>
      <c r="BR614" s="384"/>
      <c r="BS614" s="384"/>
      <c r="BT614" s="384"/>
      <c r="BU614" s="384"/>
      <c r="BV614" s="384"/>
      <c r="BW614" s="384"/>
      <c r="BX614" s="384"/>
      <c r="BY614" s="384"/>
      <c r="BZ614" s="384"/>
      <c r="CA614" s="384"/>
      <c r="CB614" s="384"/>
      <c r="CC614" s="384"/>
      <c r="CD614" s="384"/>
      <c r="CE614" s="384"/>
      <c r="CF614" s="384"/>
      <c r="CG614" s="384"/>
      <c r="CH614" s="384"/>
      <c r="CI614" s="384"/>
      <c r="CJ614" s="384"/>
      <c r="CK614" s="384"/>
      <c r="CL614" s="384"/>
      <c r="CM614" s="384"/>
      <c r="CN614" s="384"/>
      <c r="CO614" s="384"/>
      <c r="CP614" s="384"/>
      <c r="CQ614" s="384"/>
      <c r="CR614" s="384"/>
      <c r="CS614" s="384"/>
      <c r="CT614" s="384"/>
      <c r="CU614" s="384"/>
      <c r="CV614" s="384"/>
      <c r="CW614" s="384"/>
      <c r="CX614" s="384"/>
      <c r="CY614" s="384"/>
      <c r="CZ614" s="384"/>
      <c r="DA614" s="384"/>
      <c r="DB614" s="384"/>
      <c r="DC614" s="384"/>
      <c r="DD614" s="384"/>
      <c r="DE614" s="384"/>
      <c r="DF614" s="384"/>
      <c r="DG614" s="384"/>
      <c r="DH614" s="384"/>
      <c r="DI614" s="384"/>
      <c r="DJ614" s="384"/>
      <c r="DK614" s="384"/>
      <c r="DL614" s="384"/>
      <c r="DM614" s="384"/>
      <c r="DN614" s="384"/>
      <c r="DO614" s="384"/>
      <c r="DP614" s="384"/>
      <c r="DQ614" s="384"/>
      <c r="DR614" s="384"/>
      <c r="DS614" s="384"/>
      <c r="DT614" s="384"/>
      <c r="DU614" s="384"/>
      <c r="DV614" s="384"/>
      <c r="DW614" s="384"/>
      <c r="DX614" s="384"/>
      <c r="DY614" s="384"/>
      <c r="DZ614" s="384"/>
      <c r="EA614" s="384"/>
      <c r="EB614" s="384"/>
      <c r="EC614" s="384"/>
      <c r="ED614" s="384"/>
      <c r="EE614" s="384"/>
      <c r="EF614" s="384"/>
      <c r="EG614" s="384"/>
      <c r="EH614" s="384"/>
      <c r="EI614" s="384"/>
      <c r="EJ614" s="384"/>
      <c r="EK614" s="384"/>
      <c r="EL614" s="384"/>
      <c r="EM614" s="384"/>
      <c r="EN614" s="384"/>
      <c r="EO614" s="384"/>
      <c r="EP614" s="384"/>
      <c r="EQ614" s="384"/>
      <c r="ER614" s="384"/>
      <c r="ES614" s="384"/>
      <c r="ET614" s="384"/>
      <c r="EU614" s="384"/>
      <c r="EV614" s="384"/>
      <c r="EW614" s="384"/>
      <c r="EX614" s="384"/>
      <c r="EY614" s="384"/>
      <c r="EZ614" s="384"/>
      <c r="FA614" s="384"/>
      <c r="FB614" s="384"/>
      <c r="FC614" s="384"/>
      <c r="FD614" s="384"/>
      <c r="FE614" s="384"/>
      <c r="FF614" s="384"/>
      <c r="FG614" s="384"/>
      <c r="FH614" s="384"/>
      <c r="FI614" s="384"/>
      <c r="FJ614" s="384"/>
      <c r="FK614" s="384"/>
      <c r="FL614" s="384"/>
      <c r="FM614" s="384"/>
      <c r="FN614" s="384"/>
      <c r="FO614" s="384"/>
      <c r="FP614" s="384"/>
      <c r="FQ614" s="384"/>
      <c r="FR614" s="384"/>
      <c r="FS614" s="384"/>
      <c r="FT614" s="384"/>
      <c r="FU614" s="384"/>
      <c r="FV614" s="384"/>
      <c r="FW614" s="384"/>
      <c r="FX614" s="384"/>
      <c r="FY614" s="384"/>
      <c r="FZ614" s="384"/>
      <c r="GA614" s="384"/>
      <c r="GB614" s="384"/>
      <c r="GC614" s="384"/>
      <c r="GD614" s="384"/>
      <c r="GE614" s="384"/>
      <c r="GF614" s="384"/>
      <c r="GG614" s="384"/>
      <c r="GH614" s="384"/>
      <c r="GI614" s="384"/>
      <c r="GJ614" s="384"/>
      <c r="GK614" s="384"/>
      <c r="GL614" s="384"/>
      <c r="GM614" s="384"/>
      <c r="GN614" s="384"/>
      <c r="GO614" s="384"/>
      <c r="GP614" s="384"/>
      <c r="GQ614" s="384"/>
      <c r="GR614" s="384"/>
      <c r="GS614" s="384"/>
      <c r="GT614" s="384"/>
      <c r="GU614" s="384"/>
      <c r="GV614" s="384"/>
      <c r="GW614" s="384"/>
      <c r="GX614" s="384"/>
      <c r="GY614" s="384"/>
      <c r="GZ614" s="384"/>
      <c r="HA614" s="384"/>
      <c r="HB614" s="384"/>
      <c r="HC614" s="384"/>
      <c r="HD614" s="384"/>
      <c r="HE614" s="384"/>
      <c r="HF614" s="384"/>
      <c r="HG614" s="384"/>
      <c r="HH614" s="384"/>
      <c r="HI614" s="384"/>
      <c r="HJ614" s="384"/>
      <c r="HK614" s="384"/>
      <c r="HL614" s="384"/>
      <c r="HM614" s="384"/>
      <c r="HN614" s="384"/>
      <c r="HO614" s="384"/>
      <c r="HP614" s="384"/>
      <c r="HQ614" s="384"/>
      <c r="HR614" s="384"/>
      <c r="HS614" s="384"/>
      <c r="HT614" s="384"/>
      <c r="HU614" s="384"/>
      <c r="HV614" s="384"/>
      <c r="HW614" s="384"/>
      <c r="HX614" s="384"/>
      <c r="HY614" s="384"/>
      <c r="HZ614" s="384"/>
      <c r="IA614" s="384"/>
      <c r="IB614" s="384"/>
      <c r="IC614" s="384"/>
      <c r="ID614" s="384"/>
      <c r="IE614" s="384"/>
      <c r="IF614" s="384"/>
      <c r="IG614" s="384"/>
      <c r="IH614" s="384"/>
      <c r="II614" s="384"/>
      <c r="IJ614" s="384"/>
      <c r="IK614" s="384"/>
      <c r="IL614" s="384"/>
      <c r="IM614" s="384"/>
      <c r="IN614" s="384"/>
      <c r="IO614" s="384"/>
      <c r="IP614" s="384"/>
    </row>
    <row r="615" spans="1:250" s="399" customFormat="1" ht="12.75">
      <c r="A615" s="418"/>
      <c r="B615" s="419"/>
      <c r="C615" s="420"/>
      <c r="D615" s="420"/>
      <c r="E615" s="421"/>
      <c r="F615" s="421"/>
      <c r="G615" s="384"/>
      <c r="H615" s="384"/>
      <c r="I615" s="394"/>
      <c r="J615" s="384"/>
      <c r="K615" s="384"/>
      <c r="L615" s="384"/>
      <c r="M615" s="384"/>
      <c r="N615" s="384"/>
      <c r="O615" s="384"/>
      <c r="P615" s="384"/>
      <c r="Q615" s="384"/>
      <c r="R615" s="384"/>
      <c r="S615" s="384"/>
      <c r="T615" s="384"/>
      <c r="U615" s="384"/>
      <c r="V615" s="384"/>
      <c r="W615" s="384"/>
      <c r="X615" s="384"/>
      <c r="Y615" s="384"/>
      <c r="Z615" s="384"/>
      <c r="AA615" s="384"/>
      <c r="AB615" s="384"/>
      <c r="AC615" s="384"/>
      <c r="AD615" s="384"/>
      <c r="AE615" s="384"/>
      <c r="AF615" s="384"/>
      <c r="AG615" s="384"/>
      <c r="AH615" s="384"/>
      <c r="AI615" s="384"/>
      <c r="AJ615" s="384"/>
      <c r="AK615" s="384"/>
      <c r="AL615" s="384"/>
      <c r="AM615" s="384"/>
      <c r="AN615" s="384"/>
      <c r="AO615" s="384"/>
      <c r="AP615" s="384"/>
      <c r="AQ615" s="384"/>
      <c r="AR615" s="384"/>
      <c r="AS615" s="384"/>
      <c r="AT615" s="384"/>
      <c r="AU615" s="384"/>
      <c r="AV615" s="384"/>
      <c r="AW615" s="384"/>
      <c r="AX615" s="384"/>
      <c r="AY615" s="384"/>
      <c r="AZ615" s="384"/>
      <c r="BA615" s="384"/>
      <c r="BB615" s="384"/>
      <c r="BC615" s="384"/>
      <c r="BD615" s="384"/>
      <c r="BE615" s="384"/>
      <c r="BF615" s="384"/>
      <c r="BG615" s="384"/>
      <c r="BH615" s="384"/>
      <c r="BI615" s="384"/>
      <c r="BJ615" s="384"/>
      <c r="BK615" s="384"/>
      <c r="BL615" s="384"/>
      <c r="BM615" s="384"/>
      <c r="BN615" s="384"/>
      <c r="BO615" s="384"/>
      <c r="BP615" s="384"/>
      <c r="BQ615" s="384"/>
      <c r="BR615" s="384"/>
      <c r="BS615" s="384"/>
      <c r="BT615" s="384"/>
      <c r="BU615" s="384"/>
      <c r="BV615" s="384"/>
      <c r="BW615" s="384"/>
      <c r="BX615" s="384"/>
      <c r="BY615" s="384"/>
      <c r="BZ615" s="384"/>
      <c r="CA615" s="384"/>
      <c r="CB615" s="384"/>
      <c r="CC615" s="384"/>
      <c r="CD615" s="384"/>
      <c r="CE615" s="384"/>
      <c r="CF615" s="384"/>
      <c r="CG615" s="384"/>
      <c r="CH615" s="384"/>
      <c r="CI615" s="384"/>
      <c r="CJ615" s="384"/>
      <c r="CK615" s="384"/>
      <c r="CL615" s="384"/>
      <c r="CM615" s="384"/>
      <c r="CN615" s="384"/>
      <c r="CO615" s="384"/>
      <c r="CP615" s="384"/>
      <c r="CQ615" s="384"/>
      <c r="CR615" s="384"/>
      <c r="CS615" s="384"/>
      <c r="CT615" s="384"/>
      <c r="CU615" s="384"/>
      <c r="CV615" s="384"/>
      <c r="CW615" s="384"/>
      <c r="CX615" s="384"/>
      <c r="CY615" s="384"/>
      <c r="CZ615" s="384"/>
      <c r="DA615" s="384"/>
      <c r="DB615" s="384"/>
      <c r="DC615" s="384"/>
      <c r="DD615" s="384"/>
      <c r="DE615" s="384"/>
      <c r="DF615" s="384"/>
      <c r="DG615" s="384"/>
      <c r="DH615" s="384"/>
      <c r="DI615" s="384"/>
      <c r="DJ615" s="384"/>
      <c r="DK615" s="384"/>
      <c r="DL615" s="384"/>
      <c r="DM615" s="384"/>
      <c r="DN615" s="384"/>
      <c r="DO615" s="384"/>
      <c r="DP615" s="384"/>
      <c r="DQ615" s="384"/>
      <c r="DR615" s="384"/>
      <c r="DS615" s="384"/>
      <c r="DT615" s="384"/>
      <c r="DU615" s="384"/>
      <c r="DV615" s="384"/>
      <c r="DW615" s="384"/>
      <c r="DX615" s="384"/>
      <c r="DY615" s="384"/>
      <c r="DZ615" s="384"/>
      <c r="EA615" s="384"/>
      <c r="EB615" s="384"/>
      <c r="EC615" s="384"/>
      <c r="ED615" s="384"/>
      <c r="EE615" s="384"/>
      <c r="EF615" s="384"/>
      <c r="EG615" s="384"/>
      <c r="EH615" s="384"/>
      <c r="EI615" s="384"/>
      <c r="EJ615" s="384"/>
      <c r="EK615" s="384"/>
      <c r="EL615" s="384"/>
      <c r="EM615" s="384"/>
      <c r="EN615" s="384"/>
      <c r="EO615" s="384"/>
      <c r="EP615" s="384"/>
      <c r="EQ615" s="384"/>
      <c r="ER615" s="384"/>
      <c r="ES615" s="384"/>
      <c r="ET615" s="384"/>
      <c r="EU615" s="384"/>
      <c r="EV615" s="384"/>
      <c r="EW615" s="384"/>
      <c r="EX615" s="384"/>
      <c r="EY615" s="384"/>
      <c r="EZ615" s="384"/>
      <c r="FA615" s="384"/>
      <c r="FB615" s="384"/>
      <c r="FC615" s="384"/>
      <c r="FD615" s="384"/>
      <c r="FE615" s="384"/>
      <c r="FF615" s="384"/>
      <c r="FG615" s="384"/>
      <c r="FH615" s="384"/>
      <c r="FI615" s="384"/>
      <c r="FJ615" s="384"/>
      <c r="FK615" s="384"/>
      <c r="FL615" s="384"/>
      <c r="FM615" s="384"/>
      <c r="FN615" s="384"/>
      <c r="FO615" s="384"/>
      <c r="FP615" s="384"/>
      <c r="FQ615" s="384"/>
      <c r="FR615" s="384"/>
      <c r="FS615" s="384"/>
      <c r="FT615" s="384"/>
      <c r="FU615" s="384"/>
      <c r="FV615" s="384"/>
      <c r="FW615" s="384"/>
      <c r="FX615" s="384"/>
      <c r="FY615" s="384"/>
      <c r="FZ615" s="384"/>
      <c r="GA615" s="384"/>
      <c r="GB615" s="384"/>
      <c r="GC615" s="384"/>
      <c r="GD615" s="384"/>
      <c r="GE615" s="384"/>
      <c r="GF615" s="384"/>
      <c r="GG615" s="384"/>
      <c r="GH615" s="384"/>
      <c r="GI615" s="384"/>
      <c r="GJ615" s="384"/>
      <c r="GK615" s="384"/>
      <c r="GL615" s="384"/>
      <c r="GM615" s="384"/>
      <c r="GN615" s="384"/>
      <c r="GO615" s="384"/>
      <c r="GP615" s="384"/>
      <c r="GQ615" s="384"/>
      <c r="GR615" s="384"/>
      <c r="GS615" s="384"/>
      <c r="GT615" s="384"/>
      <c r="GU615" s="384"/>
      <c r="GV615" s="384"/>
      <c r="GW615" s="384"/>
      <c r="GX615" s="384"/>
      <c r="GY615" s="384"/>
      <c r="GZ615" s="384"/>
      <c r="HA615" s="384"/>
      <c r="HB615" s="384"/>
      <c r="HC615" s="384"/>
      <c r="HD615" s="384"/>
      <c r="HE615" s="384"/>
      <c r="HF615" s="384"/>
      <c r="HG615" s="384"/>
      <c r="HH615" s="384"/>
      <c r="HI615" s="384"/>
      <c r="HJ615" s="384"/>
      <c r="HK615" s="384"/>
      <c r="HL615" s="384"/>
      <c r="HM615" s="384"/>
      <c r="HN615" s="384"/>
      <c r="HO615" s="384"/>
      <c r="HP615" s="384"/>
      <c r="HQ615" s="384"/>
      <c r="HR615" s="384"/>
      <c r="HS615" s="384"/>
      <c r="HT615" s="384"/>
      <c r="HU615" s="384"/>
      <c r="HV615" s="384"/>
      <c r="HW615" s="384"/>
      <c r="HX615" s="384"/>
      <c r="HY615" s="384"/>
      <c r="HZ615" s="384"/>
      <c r="IA615" s="384"/>
      <c r="IB615" s="384"/>
      <c r="IC615" s="384"/>
      <c r="ID615" s="384"/>
      <c r="IE615" s="384"/>
      <c r="IF615" s="384"/>
      <c r="IG615" s="384"/>
      <c r="IH615" s="384"/>
      <c r="II615" s="384"/>
      <c r="IJ615" s="384"/>
      <c r="IK615" s="384"/>
      <c r="IL615" s="384"/>
      <c r="IM615" s="384"/>
      <c r="IN615" s="384"/>
      <c r="IO615" s="384"/>
      <c r="IP615" s="384"/>
    </row>
    <row r="616" spans="1:250" s="399" customFormat="1" ht="12.75">
      <c r="A616" s="418"/>
      <c r="B616" s="419"/>
      <c r="C616" s="420"/>
      <c r="D616" s="420"/>
      <c r="E616" s="421"/>
      <c r="F616" s="421"/>
      <c r="G616" s="384"/>
      <c r="H616" s="384"/>
      <c r="I616" s="394"/>
      <c r="J616" s="384"/>
      <c r="K616" s="384"/>
      <c r="L616" s="384"/>
      <c r="M616" s="384"/>
      <c r="N616" s="384"/>
      <c r="O616" s="384"/>
      <c r="P616" s="384"/>
      <c r="Q616" s="384"/>
      <c r="R616" s="384"/>
      <c r="S616" s="384"/>
      <c r="T616" s="384"/>
      <c r="U616" s="384"/>
      <c r="V616" s="384"/>
      <c r="W616" s="384"/>
      <c r="X616" s="384"/>
      <c r="Y616" s="384"/>
      <c r="Z616" s="384"/>
      <c r="AA616" s="384"/>
      <c r="AB616" s="384"/>
      <c r="AC616" s="384"/>
      <c r="AD616" s="384"/>
      <c r="AE616" s="384"/>
      <c r="AF616" s="384"/>
      <c r="AG616" s="384"/>
      <c r="AH616" s="384"/>
      <c r="AI616" s="384"/>
      <c r="AJ616" s="384"/>
      <c r="AK616" s="384"/>
      <c r="AL616" s="384"/>
      <c r="AM616" s="384"/>
      <c r="AN616" s="384"/>
      <c r="AO616" s="384"/>
      <c r="AP616" s="384"/>
      <c r="AQ616" s="384"/>
      <c r="AR616" s="384"/>
      <c r="AS616" s="384"/>
      <c r="AT616" s="384"/>
      <c r="AU616" s="384"/>
      <c r="AV616" s="384"/>
      <c r="AW616" s="384"/>
      <c r="AX616" s="384"/>
      <c r="AY616" s="384"/>
      <c r="AZ616" s="384"/>
      <c r="BA616" s="384"/>
      <c r="BB616" s="384"/>
      <c r="BC616" s="384"/>
      <c r="BD616" s="384"/>
      <c r="BE616" s="384"/>
      <c r="BF616" s="384"/>
      <c r="BG616" s="384"/>
      <c r="BH616" s="384"/>
      <c r="BI616" s="384"/>
      <c r="BJ616" s="384"/>
      <c r="BK616" s="384"/>
      <c r="BL616" s="384"/>
      <c r="BM616" s="384"/>
      <c r="BN616" s="384"/>
      <c r="BO616" s="384"/>
      <c r="BP616" s="384"/>
      <c r="BQ616" s="384"/>
      <c r="BR616" s="384"/>
      <c r="BS616" s="384"/>
      <c r="BT616" s="384"/>
      <c r="BU616" s="384"/>
      <c r="BV616" s="384"/>
      <c r="BW616" s="384"/>
      <c r="BX616" s="384"/>
      <c r="BY616" s="384"/>
      <c r="BZ616" s="384"/>
      <c r="CA616" s="384"/>
      <c r="CB616" s="384"/>
      <c r="CC616" s="384"/>
      <c r="CD616" s="384"/>
      <c r="CE616" s="384"/>
      <c r="CF616" s="384"/>
      <c r="CG616" s="384"/>
      <c r="CH616" s="384"/>
      <c r="CI616" s="384"/>
      <c r="CJ616" s="384"/>
      <c r="CK616" s="384"/>
      <c r="CL616" s="384"/>
      <c r="CM616" s="384"/>
      <c r="CN616" s="384"/>
      <c r="CO616" s="384"/>
      <c r="CP616" s="384"/>
      <c r="CQ616" s="384"/>
      <c r="CR616" s="384"/>
      <c r="CS616" s="384"/>
      <c r="CT616" s="384"/>
      <c r="CU616" s="384"/>
      <c r="CV616" s="384"/>
      <c r="CW616" s="384"/>
      <c r="CX616" s="384"/>
      <c r="CY616" s="384"/>
      <c r="CZ616" s="384"/>
      <c r="DA616" s="384"/>
      <c r="DB616" s="384"/>
      <c r="DC616" s="384"/>
      <c r="DD616" s="384"/>
      <c r="DE616" s="384"/>
      <c r="DF616" s="384"/>
      <c r="DG616" s="384"/>
      <c r="DH616" s="384"/>
      <c r="DI616" s="384"/>
      <c r="DJ616" s="384"/>
      <c r="DK616" s="384"/>
      <c r="DL616" s="384"/>
      <c r="DM616" s="384"/>
      <c r="DN616" s="384"/>
      <c r="DO616" s="384"/>
      <c r="DP616" s="384"/>
      <c r="DQ616" s="384"/>
      <c r="DR616" s="384"/>
      <c r="DS616" s="384"/>
      <c r="DT616" s="384"/>
      <c r="DU616" s="384"/>
      <c r="DV616" s="384"/>
      <c r="DW616" s="384"/>
      <c r="DX616" s="384"/>
      <c r="DY616" s="384"/>
      <c r="DZ616" s="384"/>
      <c r="EA616" s="384"/>
      <c r="EB616" s="384"/>
      <c r="EC616" s="384"/>
      <c r="ED616" s="384"/>
      <c r="EE616" s="384"/>
      <c r="EF616" s="384"/>
      <c r="EG616" s="384"/>
      <c r="EH616" s="384"/>
      <c r="EI616" s="384"/>
      <c r="EJ616" s="384"/>
      <c r="EK616" s="384"/>
      <c r="EL616" s="384"/>
      <c r="EM616" s="384"/>
      <c r="EN616" s="384"/>
      <c r="EO616" s="384"/>
      <c r="EP616" s="384"/>
      <c r="EQ616" s="384"/>
      <c r="ER616" s="384"/>
      <c r="ES616" s="384"/>
      <c r="ET616" s="384"/>
      <c r="EU616" s="384"/>
      <c r="EV616" s="384"/>
      <c r="EW616" s="384"/>
      <c r="EX616" s="384"/>
      <c r="EY616" s="384"/>
      <c r="EZ616" s="384"/>
      <c r="FA616" s="384"/>
      <c r="FB616" s="384"/>
      <c r="FC616" s="384"/>
      <c r="FD616" s="384"/>
      <c r="FE616" s="384"/>
      <c r="FF616" s="384"/>
      <c r="FG616" s="384"/>
      <c r="FH616" s="384"/>
      <c r="FI616" s="384"/>
      <c r="FJ616" s="384"/>
      <c r="FK616" s="384"/>
      <c r="FL616" s="384"/>
      <c r="FM616" s="384"/>
      <c r="FN616" s="384"/>
      <c r="FO616" s="384"/>
      <c r="FP616" s="384"/>
      <c r="FQ616" s="384"/>
      <c r="FR616" s="384"/>
      <c r="FS616" s="384"/>
      <c r="FT616" s="384"/>
      <c r="FU616" s="384"/>
      <c r="FV616" s="384"/>
      <c r="FW616" s="384"/>
      <c r="FX616" s="384"/>
      <c r="FY616" s="384"/>
      <c r="FZ616" s="384"/>
      <c r="GA616" s="384"/>
      <c r="GB616" s="384"/>
      <c r="GC616" s="384"/>
      <c r="GD616" s="384"/>
      <c r="GE616" s="384"/>
      <c r="GF616" s="384"/>
      <c r="GG616" s="384"/>
      <c r="GH616" s="384"/>
      <c r="GI616" s="384"/>
      <c r="GJ616" s="384"/>
      <c r="GK616" s="384"/>
      <c r="GL616" s="384"/>
      <c r="GM616" s="384"/>
      <c r="GN616" s="384"/>
      <c r="GO616" s="384"/>
      <c r="GP616" s="384"/>
      <c r="GQ616" s="384"/>
      <c r="GR616" s="384"/>
      <c r="GS616" s="384"/>
      <c r="GT616" s="384"/>
      <c r="GU616" s="384"/>
      <c r="GV616" s="384"/>
      <c r="GW616" s="384"/>
      <c r="GX616" s="384"/>
      <c r="GY616" s="384"/>
      <c r="GZ616" s="384"/>
      <c r="HA616" s="384"/>
      <c r="HB616" s="384"/>
      <c r="HC616" s="384"/>
      <c r="HD616" s="384"/>
      <c r="HE616" s="384"/>
      <c r="HF616" s="384"/>
      <c r="HG616" s="384"/>
      <c r="HH616" s="384"/>
      <c r="HI616" s="384"/>
      <c r="HJ616" s="384"/>
      <c r="HK616" s="384"/>
      <c r="HL616" s="384"/>
      <c r="HM616" s="384"/>
      <c r="HN616" s="384"/>
      <c r="HO616" s="384"/>
      <c r="HP616" s="384"/>
      <c r="HQ616" s="384"/>
      <c r="HR616" s="384"/>
      <c r="HS616" s="384"/>
      <c r="HT616" s="384"/>
      <c r="HU616" s="384"/>
      <c r="HV616" s="384"/>
      <c r="HW616" s="384"/>
      <c r="HX616" s="384"/>
      <c r="HY616" s="384"/>
      <c r="HZ616" s="384"/>
      <c r="IA616" s="384"/>
      <c r="IB616" s="384"/>
      <c r="IC616" s="384"/>
      <c r="ID616" s="384"/>
      <c r="IE616" s="384"/>
      <c r="IF616" s="384"/>
      <c r="IG616" s="384"/>
      <c r="IH616" s="384"/>
      <c r="II616" s="384"/>
      <c r="IJ616" s="384"/>
      <c r="IK616" s="384"/>
      <c r="IL616" s="384"/>
      <c r="IM616" s="384"/>
      <c r="IN616" s="384"/>
      <c r="IO616" s="384"/>
      <c r="IP616" s="384"/>
    </row>
    <row r="617" spans="1:250" s="399" customFormat="1" ht="12.75">
      <c r="A617" s="418"/>
      <c r="B617" s="419"/>
      <c r="C617" s="420"/>
      <c r="D617" s="420"/>
      <c r="E617" s="421"/>
      <c r="F617" s="421"/>
      <c r="G617" s="384"/>
      <c r="H617" s="384"/>
      <c r="I617" s="394"/>
      <c r="J617" s="384"/>
      <c r="K617" s="384"/>
      <c r="L617" s="384"/>
      <c r="M617" s="384"/>
      <c r="N617" s="384"/>
      <c r="O617" s="384"/>
      <c r="P617" s="384"/>
      <c r="Q617" s="384"/>
      <c r="R617" s="384"/>
      <c r="S617" s="384"/>
      <c r="T617" s="384"/>
      <c r="U617" s="384"/>
      <c r="V617" s="384"/>
      <c r="W617" s="384"/>
      <c r="X617" s="384"/>
      <c r="Y617" s="384"/>
      <c r="Z617" s="384"/>
      <c r="AA617" s="384"/>
      <c r="AB617" s="384"/>
      <c r="AC617" s="384"/>
      <c r="AD617" s="384"/>
      <c r="AE617" s="384"/>
      <c r="AF617" s="384"/>
      <c r="AG617" s="384"/>
      <c r="AH617" s="384"/>
      <c r="AI617" s="384"/>
      <c r="AJ617" s="384"/>
      <c r="AK617" s="384"/>
      <c r="AL617" s="384"/>
      <c r="AM617" s="384"/>
      <c r="AN617" s="384"/>
      <c r="AO617" s="384"/>
      <c r="AP617" s="384"/>
      <c r="AQ617" s="384"/>
      <c r="AR617" s="384"/>
      <c r="AS617" s="384"/>
      <c r="AT617" s="384"/>
      <c r="AU617" s="384"/>
      <c r="AV617" s="384"/>
      <c r="AW617" s="384"/>
      <c r="AX617" s="384"/>
      <c r="AY617" s="384"/>
      <c r="AZ617" s="384"/>
      <c r="BA617" s="384"/>
      <c r="BB617" s="384"/>
      <c r="BC617" s="384"/>
      <c r="BD617" s="384"/>
      <c r="BE617" s="384"/>
      <c r="BF617" s="384"/>
      <c r="BG617" s="384"/>
      <c r="BH617" s="384"/>
      <c r="BI617" s="384"/>
      <c r="BJ617" s="384"/>
      <c r="BK617" s="384"/>
      <c r="BL617" s="384"/>
      <c r="BM617" s="384"/>
      <c r="BN617" s="384"/>
      <c r="BO617" s="384"/>
      <c r="BP617" s="384"/>
      <c r="BQ617" s="384"/>
      <c r="BR617" s="384"/>
      <c r="BS617" s="384"/>
      <c r="BT617" s="384"/>
      <c r="BU617" s="384"/>
      <c r="BV617" s="384"/>
      <c r="BW617" s="384"/>
      <c r="BX617" s="384"/>
      <c r="BY617" s="384"/>
      <c r="BZ617" s="384"/>
      <c r="CA617" s="384"/>
      <c r="CB617" s="384"/>
      <c r="CC617" s="384"/>
      <c r="CD617" s="384"/>
      <c r="CE617" s="384"/>
      <c r="CF617" s="384"/>
      <c r="CG617" s="384"/>
      <c r="CH617" s="384"/>
      <c r="CI617" s="384"/>
      <c r="CJ617" s="384"/>
      <c r="CK617" s="384"/>
      <c r="CL617" s="384"/>
      <c r="CM617" s="384"/>
      <c r="CN617" s="384"/>
      <c r="CO617" s="384"/>
      <c r="CP617" s="384"/>
      <c r="CQ617" s="384"/>
      <c r="CR617" s="384"/>
      <c r="CS617" s="384"/>
      <c r="CT617" s="384"/>
      <c r="CU617" s="384"/>
      <c r="CV617" s="384"/>
      <c r="CW617" s="384"/>
      <c r="CX617" s="384"/>
      <c r="CY617" s="384"/>
      <c r="CZ617" s="384"/>
      <c r="DA617" s="384"/>
      <c r="DB617" s="384"/>
      <c r="DC617" s="384"/>
      <c r="DD617" s="384"/>
      <c r="DE617" s="384"/>
      <c r="DF617" s="384"/>
      <c r="DG617" s="384"/>
      <c r="DH617" s="384"/>
      <c r="DI617" s="384"/>
      <c r="DJ617" s="384"/>
      <c r="DK617" s="384"/>
      <c r="DL617" s="384"/>
      <c r="DM617" s="384"/>
      <c r="DN617" s="384"/>
      <c r="DO617" s="384"/>
      <c r="DP617" s="384"/>
      <c r="DQ617" s="384"/>
      <c r="DR617" s="384"/>
      <c r="DS617" s="384"/>
      <c r="DT617" s="384"/>
      <c r="DU617" s="384"/>
      <c r="DV617" s="384"/>
      <c r="DW617" s="384"/>
      <c r="DX617" s="384"/>
      <c r="DY617" s="384"/>
      <c r="DZ617" s="384"/>
      <c r="EA617" s="384"/>
      <c r="EB617" s="384"/>
      <c r="EC617" s="384"/>
      <c r="ED617" s="384"/>
      <c r="EE617" s="384"/>
      <c r="EF617" s="384"/>
      <c r="EG617" s="384"/>
      <c r="EH617" s="384"/>
      <c r="EI617" s="384"/>
      <c r="EJ617" s="384"/>
      <c r="EK617" s="384"/>
      <c r="EL617" s="384"/>
      <c r="EM617" s="384"/>
      <c r="EN617" s="384"/>
      <c r="EO617" s="384"/>
      <c r="EP617" s="384"/>
      <c r="EQ617" s="384"/>
      <c r="ER617" s="384"/>
      <c r="ES617" s="384"/>
      <c r="ET617" s="384"/>
      <c r="EU617" s="384"/>
      <c r="EV617" s="384"/>
      <c r="EW617" s="384"/>
      <c r="EX617" s="384"/>
      <c r="EY617" s="384"/>
      <c r="EZ617" s="384"/>
      <c r="FA617" s="384"/>
      <c r="FB617" s="384"/>
      <c r="FC617" s="384"/>
      <c r="FD617" s="384"/>
      <c r="FE617" s="384"/>
      <c r="FF617" s="384"/>
      <c r="FG617" s="384"/>
      <c r="FH617" s="384"/>
      <c r="FI617" s="384"/>
      <c r="FJ617" s="384"/>
      <c r="FK617" s="384"/>
      <c r="FL617" s="384"/>
      <c r="FM617" s="384"/>
      <c r="FN617" s="384"/>
      <c r="FO617" s="384"/>
      <c r="FP617" s="384"/>
      <c r="FQ617" s="384"/>
      <c r="FR617" s="384"/>
      <c r="FS617" s="384"/>
      <c r="FT617" s="384"/>
      <c r="FU617" s="384"/>
      <c r="FV617" s="384"/>
      <c r="FW617" s="384"/>
      <c r="FX617" s="384"/>
      <c r="FY617" s="384"/>
      <c r="FZ617" s="384"/>
      <c r="GA617" s="384"/>
      <c r="GB617" s="384"/>
      <c r="GC617" s="384"/>
      <c r="GD617" s="384"/>
      <c r="GE617" s="384"/>
      <c r="GF617" s="384"/>
      <c r="GG617" s="384"/>
      <c r="GH617" s="384"/>
      <c r="GI617" s="384"/>
      <c r="GJ617" s="384"/>
      <c r="GK617" s="384"/>
      <c r="GL617" s="384"/>
      <c r="GM617" s="384"/>
      <c r="GN617" s="384"/>
      <c r="GO617" s="384"/>
      <c r="GP617" s="384"/>
      <c r="GQ617" s="384"/>
      <c r="GR617" s="384"/>
      <c r="GS617" s="384"/>
      <c r="GT617" s="384"/>
      <c r="GU617" s="384"/>
      <c r="GV617" s="384"/>
      <c r="GW617" s="384"/>
      <c r="GX617" s="384"/>
      <c r="GY617" s="384"/>
      <c r="GZ617" s="384"/>
      <c r="HA617" s="384"/>
      <c r="HB617" s="384"/>
      <c r="HC617" s="384"/>
      <c r="HD617" s="384"/>
      <c r="HE617" s="384"/>
      <c r="HF617" s="384"/>
      <c r="HG617" s="384"/>
      <c r="HH617" s="384"/>
      <c r="HI617" s="384"/>
      <c r="HJ617" s="384"/>
      <c r="HK617" s="384"/>
      <c r="HL617" s="384"/>
      <c r="HM617" s="384"/>
      <c r="HN617" s="384"/>
      <c r="HO617" s="384"/>
      <c r="HP617" s="384"/>
      <c r="HQ617" s="384"/>
      <c r="HR617" s="384"/>
      <c r="HS617" s="384"/>
      <c r="HT617" s="384"/>
      <c r="HU617" s="384"/>
      <c r="HV617" s="384"/>
      <c r="HW617" s="384"/>
      <c r="HX617" s="384"/>
      <c r="HY617" s="384"/>
      <c r="HZ617" s="384"/>
      <c r="IA617" s="384"/>
      <c r="IB617" s="384"/>
      <c r="IC617" s="384"/>
      <c r="ID617" s="384"/>
      <c r="IE617" s="384"/>
      <c r="IF617" s="384"/>
      <c r="IG617" s="384"/>
      <c r="IH617" s="384"/>
      <c r="II617" s="384"/>
      <c r="IJ617" s="384"/>
      <c r="IK617" s="384"/>
      <c r="IL617" s="384"/>
      <c r="IM617" s="384"/>
      <c r="IN617" s="384"/>
      <c r="IO617" s="384"/>
      <c r="IP617" s="384"/>
    </row>
    <row r="618" spans="1:250" s="399" customFormat="1" ht="12.75">
      <c r="A618" s="418"/>
      <c r="B618" s="419"/>
      <c r="C618" s="420"/>
      <c r="D618" s="420"/>
      <c r="E618" s="421"/>
      <c r="F618" s="421"/>
      <c r="G618" s="384"/>
      <c r="H618" s="384"/>
      <c r="I618" s="394"/>
      <c r="J618" s="384"/>
      <c r="K618" s="384"/>
      <c r="L618" s="384"/>
      <c r="M618" s="384"/>
      <c r="N618" s="384"/>
      <c r="O618" s="384"/>
      <c r="P618" s="384"/>
      <c r="Q618" s="384"/>
      <c r="R618" s="384"/>
      <c r="S618" s="384"/>
      <c r="T618" s="384"/>
      <c r="U618" s="384"/>
      <c r="V618" s="384"/>
      <c r="W618" s="384"/>
      <c r="X618" s="384"/>
      <c r="Y618" s="384"/>
      <c r="Z618" s="384"/>
      <c r="AA618" s="384"/>
      <c r="AB618" s="384"/>
      <c r="AC618" s="384"/>
      <c r="AD618" s="384"/>
      <c r="AE618" s="384"/>
      <c r="AF618" s="384"/>
      <c r="AG618" s="384"/>
      <c r="AH618" s="384"/>
      <c r="AI618" s="384"/>
      <c r="AJ618" s="384"/>
      <c r="AK618" s="384"/>
      <c r="AL618" s="384"/>
      <c r="AM618" s="384"/>
      <c r="AN618" s="384"/>
      <c r="AO618" s="384"/>
      <c r="AP618" s="384"/>
      <c r="AQ618" s="384"/>
      <c r="AR618" s="384"/>
      <c r="AS618" s="384"/>
      <c r="AT618" s="384"/>
      <c r="AU618" s="384"/>
      <c r="AV618" s="384"/>
      <c r="AW618" s="384"/>
      <c r="AX618" s="384"/>
      <c r="AY618" s="384"/>
      <c r="AZ618" s="384"/>
      <c r="BA618" s="384"/>
      <c r="BB618" s="384"/>
      <c r="BC618" s="384"/>
      <c r="BD618" s="384"/>
      <c r="BE618" s="384"/>
      <c r="BF618" s="384"/>
      <c r="BG618" s="384"/>
      <c r="BH618" s="384"/>
      <c r="BI618" s="384"/>
      <c r="BJ618" s="384"/>
      <c r="BK618" s="384"/>
      <c r="BL618" s="384"/>
      <c r="BM618" s="384"/>
      <c r="BN618" s="384"/>
      <c r="BO618" s="384"/>
      <c r="BP618" s="384"/>
      <c r="BQ618" s="384"/>
      <c r="BR618" s="384"/>
      <c r="BS618" s="384"/>
      <c r="BT618" s="384"/>
      <c r="BU618" s="384"/>
      <c r="BV618" s="384"/>
      <c r="BW618" s="384"/>
      <c r="BX618" s="384"/>
      <c r="BY618" s="384"/>
      <c r="BZ618" s="384"/>
      <c r="CA618" s="384"/>
      <c r="CB618" s="384"/>
      <c r="CC618" s="384"/>
      <c r="CD618" s="384"/>
      <c r="CE618" s="384"/>
      <c r="CF618" s="384"/>
      <c r="CG618" s="384"/>
      <c r="CH618" s="384"/>
      <c r="CI618" s="384"/>
      <c r="CJ618" s="384"/>
      <c r="CK618" s="384"/>
      <c r="CL618" s="384"/>
      <c r="CM618" s="384"/>
      <c r="CN618" s="384"/>
      <c r="CO618" s="384"/>
      <c r="CP618" s="384"/>
      <c r="CQ618" s="384"/>
      <c r="CR618" s="384"/>
      <c r="CS618" s="384"/>
      <c r="CT618" s="384"/>
      <c r="CU618" s="384"/>
      <c r="CV618" s="384"/>
      <c r="CW618" s="384"/>
      <c r="CX618" s="384"/>
      <c r="CY618" s="384"/>
      <c r="CZ618" s="384"/>
      <c r="DA618" s="384"/>
      <c r="DB618" s="384"/>
      <c r="DC618" s="384"/>
      <c r="DD618" s="384"/>
      <c r="DE618" s="384"/>
      <c r="DF618" s="384"/>
      <c r="DG618" s="384"/>
      <c r="DH618" s="384"/>
      <c r="DI618" s="384"/>
      <c r="DJ618" s="384"/>
      <c r="DK618" s="384"/>
      <c r="DL618" s="384"/>
      <c r="DM618" s="384"/>
      <c r="DN618" s="384"/>
      <c r="DO618" s="384"/>
      <c r="DP618" s="384"/>
      <c r="DQ618" s="384"/>
      <c r="DR618" s="384"/>
      <c r="DS618" s="384"/>
      <c r="DT618" s="384"/>
      <c r="DU618" s="384"/>
      <c r="DV618" s="384"/>
      <c r="DW618" s="384"/>
      <c r="DX618" s="384"/>
      <c r="DY618" s="384"/>
      <c r="DZ618" s="384"/>
      <c r="EA618" s="384"/>
      <c r="EB618" s="384"/>
      <c r="EC618" s="384"/>
      <c r="ED618" s="384"/>
      <c r="EE618" s="384"/>
      <c r="EF618" s="384"/>
      <c r="EG618" s="384"/>
      <c r="EH618" s="384"/>
      <c r="EI618" s="384"/>
      <c r="EJ618" s="384"/>
      <c r="EK618" s="384"/>
      <c r="EL618" s="384"/>
      <c r="EM618" s="384"/>
      <c r="EN618" s="384"/>
      <c r="EO618" s="384"/>
      <c r="EP618" s="384"/>
      <c r="EQ618" s="384"/>
      <c r="ER618" s="384"/>
      <c r="ES618" s="384"/>
      <c r="ET618" s="384"/>
      <c r="EU618" s="384"/>
      <c r="EV618" s="384"/>
      <c r="EW618" s="384"/>
      <c r="EX618" s="384"/>
      <c r="EY618" s="384"/>
      <c r="EZ618" s="384"/>
      <c r="FA618" s="384"/>
      <c r="FB618" s="384"/>
      <c r="FC618" s="384"/>
      <c r="FD618" s="384"/>
      <c r="FE618" s="384"/>
      <c r="FF618" s="384"/>
      <c r="FG618" s="384"/>
      <c r="FH618" s="384"/>
      <c r="FI618" s="384"/>
      <c r="FJ618" s="384"/>
      <c r="FK618" s="384"/>
      <c r="FL618" s="384"/>
      <c r="FM618" s="384"/>
      <c r="FN618" s="384"/>
      <c r="FO618" s="384"/>
      <c r="FP618" s="384"/>
      <c r="FQ618" s="384"/>
      <c r="FR618" s="384"/>
      <c r="FS618" s="384"/>
      <c r="FT618" s="384"/>
      <c r="FU618" s="384"/>
      <c r="FV618" s="384"/>
      <c r="FW618" s="384"/>
      <c r="FX618" s="384"/>
      <c r="FY618" s="384"/>
      <c r="FZ618" s="384"/>
      <c r="GA618" s="384"/>
      <c r="GB618" s="384"/>
      <c r="GC618" s="384"/>
      <c r="GD618" s="384"/>
      <c r="GE618" s="384"/>
      <c r="GF618" s="384"/>
      <c r="GG618" s="384"/>
      <c r="GH618" s="384"/>
      <c r="GI618" s="384"/>
      <c r="GJ618" s="384"/>
      <c r="GK618" s="384"/>
      <c r="GL618" s="384"/>
      <c r="GM618" s="384"/>
      <c r="GN618" s="384"/>
      <c r="GO618" s="384"/>
      <c r="GP618" s="384"/>
      <c r="GQ618" s="384"/>
      <c r="GR618" s="384"/>
      <c r="GS618" s="384"/>
      <c r="GT618" s="384"/>
      <c r="GU618" s="384"/>
      <c r="GV618" s="384"/>
      <c r="GW618" s="384"/>
      <c r="GX618" s="384"/>
      <c r="GY618" s="384"/>
      <c r="GZ618" s="384"/>
      <c r="HA618" s="384"/>
      <c r="HB618" s="384"/>
      <c r="HC618" s="384"/>
      <c r="HD618" s="384"/>
      <c r="HE618" s="384"/>
      <c r="HF618" s="384"/>
      <c r="HG618" s="384"/>
      <c r="HH618" s="384"/>
      <c r="HI618" s="384"/>
      <c r="HJ618" s="384"/>
      <c r="HK618" s="384"/>
      <c r="HL618" s="384"/>
      <c r="HM618" s="384"/>
      <c r="HN618" s="384"/>
      <c r="HO618" s="384"/>
      <c r="HP618" s="384"/>
      <c r="HQ618" s="384"/>
      <c r="HR618" s="384"/>
      <c r="HS618" s="384"/>
      <c r="HT618" s="384"/>
      <c r="HU618" s="384"/>
      <c r="HV618" s="384"/>
      <c r="HW618" s="384"/>
      <c r="HX618" s="384"/>
      <c r="HY618" s="384"/>
      <c r="HZ618" s="384"/>
      <c r="IA618" s="384"/>
      <c r="IB618" s="384"/>
      <c r="IC618" s="384"/>
      <c r="ID618" s="384"/>
      <c r="IE618" s="384"/>
      <c r="IF618" s="384"/>
      <c r="IG618" s="384"/>
      <c r="IH618" s="384"/>
      <c r="II618" s="384"/>
      <c r="IJ618" s="384"/>
      <c r="IK618" s="384"/>
      <c r="IL618" s="384"/>
      <c r="IM618" s="384"/>
      <c r="IN618" s="384"/>
      <c r="IO618" s="384"/>
      <c r="IP618" s="384"/>
    </row>
    <row r="619" spans="1:250" s="399" customFormat="1" ht="12.75">
      <c r="A619" s="418"/>
      <c r="B619" s="419"/>
      <c r="C619" s="420"/>
      <c r="D619" s="420"/>
      <c r="E619" s="421"/>
      <c r="F619" s="421"/>
      <c r="G619" s="384"/>
      <c r="H619" s="384"/>
      <c r="I619" s="394"/>
      <c r="J619" s="384"/>
      <c r="K619" s="384"/>
      <c r="L619" s="384"/>
      <c r="M619" s="384"/>
      <c r="N619" s="384"/>
      <c r="O619" s="384"/>
      <c r="P619" s="384"/>
      <c r="Q619" s="384"/>
      <c r="R619" s="384"/>
      <c r="S619" s="384"/>
      <c r="T619" s="384"/>
      <c r="U619" s="384"/>
      <c r="V619" s="384"/>
      <c r="W619" s="384"/>
      <c r="X619" s="384"/>
      <c r="Y619" s="384"/>
      <c r="Z619" s="384"/>
      <c r="AA619" s="384"/>
      <c r="AB619" s="384"/>
      <c r="AC619" s="384"/>
      <c r="AD619" s="384"/>
      <c r="AE619" s="384"/>
      <c r="AF619" s="384"/>
      <c r="AG619" s="384"/>
      <c r="AH619" s="384"/>
      <c r="AI619" s="384"/>
      <c r="AJ619" s="384"/>
      <c r="AK619" s="384"/>
      <c r="AL619" s="384"/>
      <c r="AM619" s="384"/>
      <c r="AN619" s="384"/>
      <c r="AO619" s="384"/>
      <c r="AP619" s="384"/>
      <c r="AQ619" s="384"/>
      <c r="AR619" s="384"/>
      <c r="AS619" s="384"/>
      <c r="AT619" s="384"/>
      <c r="AU619" s="384"/>
      <c r="AV619" s="384"/>
      <c r="AW619" s="384"/>
      <c r="AX619" s="384"/>
      <c r="AY619" s="384"/>
      <c r="AZ619" s="384"/>
      <c r="BA619" s="384"/>
      <c r="BB619" s="384"/>
      <c r="BC619" s="384"/>
      <c r="BD619" s="384"/>
      <c r="BE619" s="384"/>
      <c r="BF619" s="384"/>
      <c r="BG619" s="384"/>
      <c r="BH619" s="384"/>
      <c r="BI619" s="384"/>
      <c r="BJ619" s="384"/>
      <c r="BK619" s="384"/>
      <c r="BL619" s="384"/>
      <c r="BM619" s="384"/>
      <c r="BN619" s="384"/>
      <c r="BO619" s="384"/>
      <c r="BP619" s="384"/>
      <c r="BQ619" s="384"/>
      <c r="BR619" s="384"/>
      <c r="BS619" s="384"/>
      <c r="BT619" s="384"/>
      <c r="BU619" s="384"/>
      <c r="BV619" s="384"/>
      <c r="BW619" s="384"/>
      <c r="BX619" s="384"/>
      <c r="BY619" s="384"/>
      <c r="BZ619" s="384"/>
      <c r="CA619" s="384"/>
      <c r="CB619" s="384"/>
      <c r="CC619" s="384"/>
      <c r="CD619" s="384"/>
      <c r="CE619" s="384"/>
      <c r="CF619" s="384"/>
      <c r="CG619" s="384"/>
      <c r="CH619" s="384"/>
      <c r="CI619" s="384"/>
      <c r="CJ619" s="384"/>
      <c r="CK619" s="384"/>
      <c r="CL619" s="384"/>
      <c r="CM619" s="384"/>
      <c r="CN619" s="384"/>
      <c r="CO619" s="384"/>
      <c r="CP619" s="384"/>
      <c r="CQ619" s="384"/>
      <c r="CR619" s="384"/>
      <c r="CS619" s="384"/>
      <c r="CT619" s="384"/>
      <c r="CU619" s="384"/>
      <c r="CV619" s="384"/>
      <c r="CW619" s="384"/>
      <c r="CX619" s="384"/>
      <c r="CY619" s="384"/>
      <c r="CZ619" s="384"/>
      <c r="DA619" s="384"/>
      <c r="DB619" s="384"/>
      <c r="DC619" s="384"/>
      <c r="DD619" s="384"/>
      <c r="DE619" s="384"/>
      <c r="DF619" s="384"/>
      <c r="DG619" s="384"/>
      <c r="DH619" s="384"/>
      <c r="DI619" s="384"/>
      <c r="DJ619" s="384"/>
      <c r="DK619" s="384"/>
      <c r="DL619" s="384"/>
      <c r="DM619" s="384"/>
      <c r="DN619" s="384"/>
      <c r="DO619" s="384"/>
      <c r="DP619" s="384"/>
      <c r="DQ619" s="384"/>
      <c r="DR619" s="384"/>
      <c r="DS619" s="384"/>
      <c r="DT619" s="384"/>
      <c r="DU619" s="384"/>
      <c r="DV619" s="384"/>
      <c r="DW619" s="384"/>
      <c r="DX619" s="384"/>
      <c r="DY619" s="384"/>
      <c r="DZ619" s="384"/>
      <c r="EA619" s="384"/>
      <c r="EB619" s="384"/>
      <c r="EC619" s="384"/>
      <c r="ED619" s="384"/>
      <c r="EE619" s="384"/>
      <c r="EF619" s="384"/>
      <c r="EG619" s="384"/>
      <c r="EH619" s="384"/>
      <c r="EI619" s="384"/>
      <c r="EJ619" s="384"/>
      <c r="EK619" s="384"/>
      <c r="EL619" s="384"/>
      <c r="EM619" s="384"/>
      <c r="EN619" s="384"/>
      <c r="EO619" s="384"/>
      <c r="EP619" s="384"/>
      <c r="EQ619" s="384"/>
      <c r="ER619" s="384"/>
      <c r="ES619" s="384"/>
      <c r="ET619" s="384"/>
      <c r="EU619" s="384"/>
      <c r="EV619" s="384"/>
      <c r="EW619" s="384"/>
      <c r="EX619" s="384"/>
      <c r="EY619" s="384"/>
      <c r="EZ619" s="384"/>
      <c r="FA619" s="384"/>
      <c r="FB619" s="384"/>
      <c r="FC619" s="384"/>
      <c r="FD619" s="384"/>
      <c r="FE619" s="384"/>
      <c r="FF619" s="384"/>
      <c r="FG619" s="384"/>
      <c r="FH619" s="384"/>
      <c r="FI619" s="384"/>
      <c r="FJ619" s="384"/>
      <c r="FK619" s="384"/>
      <c r="FL619" s="384"/>
      <c r="FM619" s="384"/>
      <c r="FN619" s="384"/>
      <c r="FO619" s="384"/>
      <c r="FP619" s="384"/>
      <c r="FQ619" s="384"/>
      <c r="FR619" s="384"/>
      <c r="FS619" s="384"/>
      <c r="FT619" s="384"/>
      <c r="FU619" s="384"/>
      <c r="FV619" s="384"/>
      <c r="FW619" s="384"/>
      <c r="FX619" s="384"/>
      <c r="FY619" s="384"/>
      <c r="FZ619" s="384"/>
      <c r="GA619" s="384"/>
      <c r="GB619" s="384"/>
      <c r="GC619" s="384"/>
      <c r="GD619" s="384"/>
      <c r="GE619" s="384"/>
      <c r="GF619" s="384"/>
      <c r="GG619" s="384"/>
      <c r="GH619" s="384"/>
      <c r="GI619" s="384"/>
      <c r="GJ619" s="384"/>
      <c r="GK619" s="384"/>
      <c r="GL619" s="384"/>
      <c r="GM619" s="384"/>
      <c r="GN619" s="384"/>
      <c r="GO619" s="384"/>
      <c r="GP619" s="384"/>
      <c r="GQ619" s="384"/>
      <c r="GR619" s="384"/>
      <c r="GS619" s="384"/>
      <c r="GT619" s="384"/>
      <c r="GU619" s="384"/>
      <c r="GV619" s="384"/>
      <c r="GW619" s="384"/>
      <c r="GX619" s="384"/>
      <c r="GY619" s="384"/>
      <c r="GZ619" s="384"/>
      <c r="HA619" s="384"/>
      <c r="HB619" s="384"/>
      <c r="HC619" s="384"/>
      <c r="HD619" s="384"/>
      <c r="HE619" s="384"/>
      <c r="HF619" s="384"/>
      <c r="HG619" s="384"/>
      <c r="HH619" s="384"/>
      <c r="HI619" s="384"/>
      <c r="HJ619" s="384"/>
      <c r="HK619" s="384"/>
      <c r="HL619" s="384"/>
      <c r="HM619" s="384"/>
      <c r="HN619" s="384"/>
      <c r="HO619" s="384"/>
      <c r="HP619" s="384"/>
      <c r="HQ619" s="384"/>
      <c r="HR619" s="384"/>
      <c r="HS619" s="384"/>
      <c r="HT619" s="384"/>
      <c r="HU619" s="384"/>
      <c r="HV619" s="384"/>
      <c r="HW619" s="384"/>
      <c r="HX619" s="384"/>
      <c r="HY619" s="384"/>
      <c r="HZ619" s="384"/>
      <c r="IA619" s="384"/>
      <c r="IB619" s="384"/>
      <c r="IC619" s="384"/>
      <c r="ID619" s="384"/>
      <c r="IE619" s="384"/>
      <c r="IF619" s="384"/>
      <c r="IG619" s="384"/>
      <c r="IH619" s="384"/>
      <c r="II619" s="384"/>
      <c r="IJ619" s="384"/>
      <c r="IK619" s="384"/>
      <c r="IL619" s="384"/>
      <c r="IM619" s="384"/>
      <c r="IN619" s="384"/>
      <c r="IO619" s="384"/>
      <c r="IP619" s="384"/>
    </row>
    <row r="620" spans="1:250" s="399" customFormat="1" ht="12.75">
      <c r="A620" s="418"/>
      <c r="B620" s="419"/>
      <c r="C620" s="420"/>
      <c r="D620" s="420"/>
      <c r="E620" s="421"/>
      <c r="F620" s="421"/>
      <c r="G620" s="384"/>
      <c r="H620" s="384"/>
      <c r="I620" s="394"/>
      <c r="J620" s="384"/>
      <c r="K620" s="384"/>
      <c r="L620" s="384"/>
      <c r="M620" s="384"/>
      <c r="N620" s="384"/>
      <c r="O620" s="384"/>
      <c r="P620" s="384"/>
      <c r="Q620" s="384"/>
      <c r="R620" s="384"/>
      <c r="S620" s="384"/>
      <c r="T620" s="384"/>
      <c r="U620" s="384"/>
      <c r="V620" s="384"/>
      <c r="W620" s="384"/>
      <c r="X620" s="384"/>
      <c r="Y620" s="384"/>
      <c r="Z620" s="384"/>
      <c r="AA620" s="384"/>
      <c r="AB620" s="384"/>
      <c r="AC620" s="384"/>
      <c r="AD620" s="384"/>
      <c r="AE620" s="384"/>
      <c r="AF620" s="384"/>
      <c r="AG620" s="384"/>
      <c r="AH620" s="384"/>
      <c r="AI620" s="384"/>
      <c r="AJ620" s="384"/>
      <c r="AK620" s="384"/>
      <c r="AL620" s="384"/>
      <c r="AM620" s="384"/>
      <c r="AN620" s="384"/>
      <c r="AO620" s="384"/>
      <c r="AP620" s="384"/>
      <c r="AQ620" s="384"/>
      <c r="AR620" s="384"/>
      <c r="AS620" s="384"/>
      <c r="AT620" s="384"/>
      <c r="AU620" s="384"/>
      <c r="AV620" s="384"/>
      <c r="AW620" s="384"/>
      <c r="AX620" s="384"/>
      <c r="AY620" s="384"/>
      <c r="AZ620" s="384"/>
      <c r="BA620" s="384"/>
      <c r="BB620" s="384"/>
      <c r="BC620" s="384"/>
      <c r="BD620" s="384"/>
      <c r="BE620" s="384"/>
      <c r="BF620" s="384"/>
      <c r="BG620" s="384"/>
      <c r="BH620" s="384"/>
      <c r="BI620" s="384"/>
      <c r="BJ620" s="384"/>
      <c r="BK620" s="384"/>
      <c r="BL620" s="384"/>
      <c r="BM620" s="384"/>
      <c r="BN620" s="384"/>
      <c r="BO620" s="384"/>
      <c r="BP620" s="384"/>
      <c r="BQ620" s="384"/>
      <c r="BR620" s="384"/>
      <c r="BS620" s="384"/>
      <c r="BT620" s="384"/>
      <c r="BU620" s="384"/>
      <c r="BV620" s="384"/>
      <c r="BW620" s="384"/>
      <c r="BX620" s="384"/>
      <c r="BY620" s="384"/>
      <c r="BZ620" s="384"/>
      <c r="CA620" s="384"/>
      <c r="CB620" s="384"/>
      <c r="CC620" s="384"/>
      <c r="CD620" s="384"/>
      <c r="CE620" s="384"/>
      <c r="CF620" s="384"/>
      <c r="CG620" s="384"/>
      <c r="CH620" s="384"/>
      <c r="CI620" s="384"/>
      <c r="CJ620" s="384"/>
      <c r="CK620" s="384"/>
      <c r="CL620" s="384"/>
      <c r="CM620" s="384"/>
      <c r="CN620" s="384"/>
      <c r="CO620" s="384"/>
      <c r="CP620" s="384"/>
      <c r="CQ620" s="384"/>
      <c r="CR620" s="384"/>
      <c r="CS620" s="384"/>
      <c r="CT620" s="384"/>
      <c r="CU620" s="384"/>
      <c r="CV620" s="384"/>
      <c r="CW620" s="384"/>
      <c r="CX620" s="384"/>
      <c r="CY620" s="384"/>
      <c r="CZ620" s="384"/>
      <c r="DA620" s="384"/>
      <c r="DB620" s="384"/>
      <c r="DC620" s="384"/>
      <c r="DD620" s="384"/>
      <c r="DE620" s="384"/>
      <c r="DF620" s="384"/>
      <c r="DG620" s="384"/>
      <c r="DH620" s="384"/>
      <c r="DI620" s="384"/>
      <c r="DJ620" s="384"/>
      <c r="DK620" s="384"/>
      <c r="DL620" s="384"/>
      <c r="DM620" s="384"/>
      <c r="DN620" s="384"/>
      <c r="DO620" s="384"/>
      <c r="DP620" s="384"/>
      <c r="DQ620" s="384"/>
      <c r="DR620" s="384"/>
      <c r="DS620" s="384"/>
      <c r="DT620" s="384"/>
      <c r="DU620" s="384"/>
      <c r="DV620" s="384"/>
      <c r="DW620" s="384"/>
      <c r="DX620" s="384"/>
      <c r="DY620" s="384"/>
      <c r="DZ620" s="384"/>
      <c r="EA620" s="384"/>
      <c r="EB620" s="384"/>
      <c r="EC620" s="384"/>
      <c r="ED620" s="384"/>
      <c r="EE620" s="384"/>
      <c r="EF620" s="384"/>
      <c r="EG620" s="384"/>
      <c r="EH620" s="384"/>
      <c r="EI620" s="384"/>
      <c r="EJ620" s="384"/>
      <c r="EK620" s="384"/>
      <c r="EL620" s="384"/>
      <c r="EM620" s="384"/>
      <c r="EN620" s="384"/>
      <c r="EO620" s="384"/>
      <c r="EP620" s="384"/>
      <c r="EQ620" s="384"/>
      <c r="ER620" s="384"/>
      <c r="ES620" s="384"/>
      <c r="ET620" s="384"/>
      <c r="EU620" s="384"/>
      <c r="EV620" s="384"/>
      <c r="EW620" s="384"/>
      <c r="EX620" s="384"/>
      <c r="EY620" s="384"/>
      <c r="EZ620" s="384"/>
      <c r="FA620" s="384"/>
      <c r="FB620" s="384"/>
      <c r="FC620" s="384"/>
      <c r="FD620" s="384"/>
      <c r="FE620" s="384"/>
      <c r="FF620" s="384"/>
      <c r="FG620" s="384"/>
      <c r="FH620" s="384"/>
      <c r="FI620" s="384"/>
      <c r="FJ620" s="384"/>
      <c r="FK620" s="384"/>
      <c r="FL620" s="384"/>
      <c r="FM620" s="384"/>
      <c r="FN620" s="384"/>
      <c r="FO620" s="384"/>
      <c r="FP620" s="384"/>
      <c r="FQ620" s="384"/>
      <c r="FR620" s="384"/>
      <c r="FS620" s="384"/>
      <c r="FT620" s="384"/>
      <c r="FU620" s="384"/>
      <c r="FV620" s="384"/>
      <c r="FW620" s="384"/>
      <c r="FX620" s="384"/>
      <c r="FY620" s="384"/>
      <c r="FZ620" s="384"/>
      <c r="GA620" s="384"/>
      <c r="GB620" s="384"/>
      <c r="GC620" s="384"/>
      <c r="GD620" s="384"/>
      <c r="GE620" s="384"/>
      <c r="GF620" s="384"/>
      <c r="GG620" s="384"/>
      <c r="GH620" s="384"/>
      <c r="GI620" s="384"/>
      <c r="GJ620" s="384"/>
      <c r="GK620" s="384"/>
      <c r="GL620" s="384"/>
      <c r="GM620" s="384"/>
      <c r="GN620" s="384"/>
      <c r="GO620" s="384"/>
      <c r="GP620" s="384"/>
      <c r="GQ620" s="384"/>
      <c r="GR620" s="384"/>
      <c r="GS620" s="384"/>
      <c r="GT620" s="384"/>
      <c r="GU620" s="384"/>
      <c r="GV620" s="384"/>
      <c r="GW620" s="384"/>
      <c r="GX620" s="384"/>
      <c r="GY620" s="384"/>
      <c r="GZ620" s="384"/>
      <c r="HA620" s="384"/>
      <c r="HB620" s="384"/>
      <c r="HC620" s="384"/>
      <c r="HD620" s="384"/>
      <c r="HE620" s="384"/>
      <c r="HF620" s="384"/>
      <c r="HG620" s="384"/>
      <c r="HH620" s="384"/>
      <c r="HI620" s="384"/>
      <c r="HJ620" s="384"/>
      <c r="HK620" s="384"/>
      <c r="HL620" s="384"/>
      <c r="HM620" s="384"/>
      <c r="HN620" s="384"/>
      <c r="HO620" s="384"/>
      <c r="HP620" s="384"/>
      <c r="HQ620" s="384"/>
      <c r="HR620" s="384"/>
      <c r="HS620" s="384"/>
      <c r="HT620" s="384"/>
      <c r="HU620" s="384"/>
      <c r="HV620" s="384"/>
      <c r="HW620" s="384"/>
      <c r="HX620" s="384"/>
      <c r="HY620" s="384"/>
      <c r="HZ620" s="384"/>
      <c r="IA620" s="384"/>
      <c r="IB620" s="384"/>
      <c r="IC620" s="384"/>
      <c r="ID620" s="384"/>
      <c r="IE620" s="384"/>
      <c r="IF620" s="384"/>
      <c r="IG620" s="384"/>
      <c r="IH620" s="384"/>
      <c r="II620" s="384"/>
      <c r="IJ620" s="384"/>
      <c r="IK620" s="384"/>
      <c r="IL620" s="384"/>
      <c r="IM620" s="384"/>
      <c r="IN620" s="384"/>
      <c r="IO620" s="384"/>
      <c r="IP620" s="384"/>
    </row>
    <row r="621" spans="1:250" s="399" customFormat="1" ht="12.75">
      <c r="A621" s="418"/>
      <c r="B621" s="419"/>
      <c r="C621" s="420"/>
      <c r="D621" s="420"/>
      <c r="E621" s="421"/>
      <c r="F621" s="421"/>
      <c r="G621" s="384"/>
      <c r="H621" s="384"/>
      <c r="I621" s="394"/>
      <c r="J621" s="384"/>
      <c r="K621" s="384"/>
      <c r="L621" s="384"/>
      <c r="M621" s="384"/>
      <c r="N621" s="384"/>
      <c r="O621" s="384"/>
      <c r="P621" s="384"/>
      <c r="Q621" s="384"/>
      <c r="R621" s="384"/>
      <c r="S621" s="384"/>
      <c r="T621" s="384"/>
      <c r="U621" s="384"/>
      <c r="V621" s="384"/>
      <c r="W621" s="384"/>
      <c r="X621" s="384"/>
      <c r="Y621" s="384"/>
      <c r="Z621" s="384"/>
      <c r="AA621" s="384"/>
      <c r="AB621" s="384"/>
      <c r="AC621" s="384"/>
      <c r="AD621" s="384"/>
      <c r="AE621" s="384"/>
      <c r="AF621" s="384"/>
      <c r="AG621" s="384"/>
      <c r="AH621" s="384"/>
      <c r="AI621" s="384"/>
      <c r="AJ621" s="384"/>
      <c r="AK621" s="384"/>
      <c r="AL621" s="384"/>
      <c r="AM621" s="384"/>
      <c r="AN621" s="384"/>
      <c r="AO621" s="384"/>
      <c r="AP621" s="384"/>
      <c r="AQ621" s="384"/>
      <c r="AR621" s="384"/>
      <c r="AS621" s="384"/>
      <c r="AT621" s="384"/>
      <c r="AU621" s="384"/>
      <c r="AV621" s="384"/>
      <c r="AW621" s="384"/>
      <c r="AX621" s="384"/>
      <c r="AY621" s="384"/>
      <c r="AZ621" s="384"/>
      <c r="BA621" s="384"/>
      <c r="BB621" s="384"/>
      <c r="BC621" s="384"/>
      <c r="BD621" s="384"/>
      <c r="BE621" s="384"/>
      <c r="BF621" s="384"/>
      <c r="BG621" s="384"/>
      <c r="BH621" s="384"/>
      <c r="BI621" s="384"/>
      <c r="BJ621" s="384"/>
      <c r="BK621" s="384"/>
      <c r="BL621" s="384"/>
      <c r="BM621" s="384"/>
      <c r="BN621" s="384"/>
      <c r="BO621" s="384"/>
      <c r="BP621" s="384"/>
      <c r="BQ621" s="384"/>
      <c r="BR621" s="384"/>
      <c r="BS621" s="384"/>
      <c r="BT621" s="384"/>
      <c r="BU621" s="384"/>
      <c r="BV621" s="384"/>
      <c r="BW621" s="384"/>
      <c r="BX621" s="384"/>
      <c r="BY621" s="384"/>
      <c r="BZ621" s="384"/>
      <c r="CA621" s="384"/>
      <c r="CB621" s="384"/>
      <c r="CC621" s="384"/>
      <c r="CD621" s="384"/>
      <c r="CE621" s="384"/>
      <c r="CF621" s="384"/>
      <c r="CG621" s="384"/>
      <c r="CH621" s="384"/>
      <c r="CI621" s="384"/>
      <c r="CJ621" s="384"/>
      <c r="CK621" s="384"/>
      <c r="CL621" s="384"/>
      <c r="CM621" s="384"/>
      <c r="CN621" s="384"/>
      <c r="CO621" s="384"/>
      <c r="CP621" s="384"/>
      <c r="CQ621" s="384"/>
      <c r="CR621" s="384"/>
      <c r="CS621" s="384"/>
      <c r="CT621" s="384"/>
      <c r="CU621" s="384"/>
      <c r="CV621" s="384"/>
      <c r="CW621" s="384"/>
      <c r="CX621" s="384"/>
      <c r="CY621" s="384"/>
      <c r="CZ621" s="384"/>
      <c r="DA621" s="384"/>
      <c r="DB621" s="384"/>
      <c r="DC621" s="384"/>
      <c r="DD621" s="384"/>
      <c r="DE621" s="384"/>
      <c r="DF621" s="384"/>
      <c r="DG621" s="384"/>
      <c r="DH621" s="384"/>
      <c r="DI621" s="384"/>
      <c r="DJ621" s="384"/>
      <c r="DK621" s="384"/>
      <c r="DL621" s="384"/>
      <c r="DM621" s="384"/>
      <c r="DN621" s="384"/>
      <c r="DO621" s="384"/>
      <c r="DP621" s="384"/>
      <c r="DQ621" s="384"/>
      <c r="DR621" s="384"/>
      <c r="DS621" s="384"/>
      <c r="DT621" s="384"/>
      <c r="DU621" s="384"/>
      <c r="DV621" s="384"/>
      <c r="DW621" s="384"/>
      <c r="DX621" s="384"/>
      <c r="DY621" s="384"/>
      <c r="DZ621" s="384"/>
      <c r="EA621" s="384"/>
      <c r="EB621" s="384"/>
      <c r="EC621" s="384"/>
      <c r="ED621" s="384"/>
      <c r="EE621" s="384"/>
      <c r="EF621" s="384"/>
      <c r="EG621" s="384"/>
      <c r="EH621" s="384"/>
      <c r="EI621" s="384"/>
      <c r="EJ621" s="384"/>
      <c r="EK621" s="384"/>
      <c r="EL621" s="384"/>
      <c r="EM621" s="384"/>
      <c r="EN621" s="384"/>
      <c r="EO621" s="384"/>
      <c r="EP621" s="384"/>
      <c r="EQ621" s="384"/>
      <c r="ER621" s="384"/>
      <c r="ES621" s="384"/>
      <c r="ET621" s="384"/>
      <c r="EU621" s="384"/>
      <c r="EV621" s="384"/>
      <c r="EW621" s="384"/>
      <c r="EX621" s="384"/>
      <c r="EY621" s="384"/>
      <c r="EZ621" s="384"/>
      <c r="FA621" s="384"/>
      <c r="FB621" s="384"/>
      <c r="FC621" s="384"/>
      <c r="FD621" s="384"/>
      <c r="FE621" s="384"/>
      <c r="FF621" s="384"/>
      <c r="FG621" s="384"/>
      <c r="FH621" s="384"/>
      <c r="FI621" s="384"/>
      <c r="FJ621" s="384"/>
      <c r="FK621" s="384"/>
      <c r="FL621" s="384"/>
      <c r="FM621" s="384"/>
      <c r="FN621" s="384"/>
      <c r="FO621" s="384"/>
      <c r="FP621" s="384"/>
      <c r="FQ621" s="384"/>
      <c r="FR621" s="384"/>
      <c r="FS621" s="384"/>
      <c r="FT621" s="384"/>
      <c r="FU621" s="384"/>
      <c r="FV621" s="384"/>
      <c r="FW621" s="384"/>
      <c r="FX621" s="384"/>
      <c r="FY621" s="384"/>
      <c r="FZ621" s="384"/>
      <c r="GA621" s="384"/>
      <c r="GB621" s="384"/>
      <c r="GC621" s="384"/>
      <c r="GD621" s="384"/>
      <c r="GE621" s="384"/>
      <c r="GF621" s="384"/>
      <c r="GG621" s="384"/>
      <c r="GH621" s="384"/>
      <c r="GI621" s="384"/>
      <c r="GJ621" s="384"/>
      <c r="GK621" s="384"/>
      <c r="GL621" s="384"/>
      <c r="GM621" s="384"/>
      <c r="GN621" s="384"/>
      <c r="GO621" s="384"/>
      <c r="GP621" s="384"/>
      <c r="GQ621" s="384"/>
      <c r="GR621" s="384"/>
      <c r="GS621" s="384"/>
      <c r="GT621" s="384"/>
      <c r="GU621" s="384"/>
      <c r="GV621" s="384"/>
      <c r="GW621" s="384"/>
      <c r="GX621" s="384"/>
      <c r="GY621" s="384"/>
      <c r="GZ621" s="384"/>
      <c r="HA621" s="384"/>
      <c r="HB621" s="384"/>
      <c r="HC621" s="384"/>
      <c r="HD621" s="384"/>
      <c r="HE621" s="384"/>
      <c r="HF621" s="384"/>
      <c r="HG621" s="384"/>
      <c r="HH621" s="384"/>
      <c r="HI621" s="384"/>
      <c r="HJ621" s="384"/>
      <c r="HK621" s="384"/>
      <c r="HL621" s="384"/>
      <c r="HM621" s="384"/>
      <c r="HN621" s="384"/>
      <c r="HO621" s="384"/>
      <c r="HP621" s="384"/>
      <c r="HQ621" s="384"/>
      <c r="HR621" s="384"/>
      <c r="HS621" s="384"/>
      <c r="HT621" s="384"/>
      <c r="HU621" s="384"/>
      <c r="HV621" s="384"/>
      <c r="HW621" s="384"/>
      <c r="HX621" s="384"/>
      <c r="HY621" s="384"/>
      <c r="HZ621" s="384"/>
      <c r="IA621" s="384"/>
      <c r="IB621" s="384"/>
      <c r="IC621" s="384"/>
      <c r="ID621" s="384"/>
      <c r="IE621" s="384"/>
      <c r="IF621" s="384"/>
      <c r="IG621" s="384"/>
      <c r="IH621" s="384"/>
      <c r="II621" s="384"/>
      <c r="IJ621" s="384"/>
      <c r="IK621" s="384"/>
      <c r="IL621" s="384"/>
      <c r="IM621" s="384"/>
      <c r="IN621" s="384"/>
      <c r="IO621" s="384"/>
      <c r="IP621" s="384"/>
    </row>
    <row r="622" spans="1:250" s="399" customFormat="1" ht="12.75">
      <c r="A622" s="418"/>
      <c r="B622" s="419"/>
      <c r="C622" s="420"/>
      <c r="D622" s="420"/>
      <c r="E622" s="421"/>
      <c r="F622" s="421"/>
      <c r="G622" s="384"/>
      <c r="H622" s="384"/>
      <c r="I622" s="394"/>
      <c r="J622" s="384"/>
      <c r="K622" s="384"/>
      <c r="L622" s="384"/>
      <c r="M622" s="384"/>
      <c r="N622" s="384"/>
      <c r="O622" s="384"/>
      <c r="P622" s="384"/>
      <c r="Q622" s="384"/>
      <c r="R622" s="384"/>
      <c r="S622" s="384"/>
      <c r="T622" s="384"/>
      <c r="U622" s="384"/>
      <c r="V622" s="384"/>
      <c r="W622" s="384"/>
      <c r="X622" s="384"/>
      <c r="Y622" s="384"/>
      <c r="Z622" s="384"/>
      <c r="AA622" s="384"/>
      <c r="AB622" s="384"/>
      <c r="AC622" s="384"/>
      <c r="AD622" s="384"/>
      <c r="AE622" s="384"/>
      <c r="AF622" s="384"/>
      <c r="AG622" s="384"/>
      <c r="AH622" s="384"/>
      <c r="AI622" s="384"/>
      <c r="AJ622" s="384"/>
      <c r="AK622" s="384"/>
      <c r="AL622" s="384"/>
      <c r="AM622" s="384"/>
      <c r="AN622" s="384"/>
      <c r="AO622" s="384"/>
      <c r="AP622" s="384"/>
      <c r="AQ622" s="384"/>
      <c r="AR622" s="384"/>
      <c r="AS622" s="384"/>
      <c r="AT622" s="384"/>
      <c r="AU622" s="384"/>
      <c r="AV622" s="384"/>
      <c r="AW622" s="384"/>
      <c r="AX622" s="384"/>
      <c r="AY622" s="384"/>
      <c r="AZ622" s="384"/>
      <c r="BA622" s="384"/>
      <c r="BB622" s="384"/>
      <c r="BC622" s="384"/>
      <c r="BD622" s="384"/>
      <c r="BE622" s="384"/>
      <c r="BF622" s="384"/>
      <c r="BG622" s="384"/>
      <c r="BH622" s="384"/>
      <c r="BI622" s="384"/>
      <c r="BJ622" s="384"/>
      <c r="BK622" s="384"/>
      <c r="BL622" s="384"/>
      <c r="BM622" s="384"/>
      <c r="BN622" s="384"/>
      <c r="BO622" s="384"/>
      <c r="BP622" s="384"/>
      <c r="BQ622" s="384"/>
      <c r="BR622" s="384"/>
      <c r="BS622" s="384"/>
      <c r="BT622" s="384"/>
      <c r="BU622" s="384"/>
      <c r="BV622" s="384"/>
      <c r="BW622" s="384"/>
      <c r="BX622" s="384"/>
      <c r="BY622" s="384"/>
      <c r="BZ622" s="384"/>
      <c r="CA622" s="384"/>
      <c r="CB622" s="384"/>
      <c r="CC622" s="384"/>
      <c r="CD622" s="384"/>
      <c r="CE622" s="384"/>
      <c r="CF622" s="384"/>
      <c r="CG622" s="384"/>
      <c r="CH622" s="384"/>
      <c r="CI622" s="384"/>
      <c r="CJ622" s="384"/>
      <c r="CK622" s="384"/>
      <c r="CL622" s="384"/>
      <c r="CM622" s="384"/>
      <c r="CN622" s="384"/>
      <c r="CO622" s="384"/>
      <c r="CP622" s="384"/>
      <c r="CQ622" s="384"/>
      <c r="CR622" s="384"/>
      <c r="CS622" s="384"/>
      <c r="CT622" s="384"/>
      <c r="CU622" s="384"/>
      <c r="CV622" s="384"/>
      <c r="CW622" s="384"/>
      <c r="CX622" s="384"/>
      <c r="CY622" s="384"/>
      <c r="CZ622" s="384"/>
      <c r="DA622" s="384"/>
      <c r="DB622" s="384"/>
      <c r="DC622" s="384"/>
      <c r="DD622" s="384"/>
      <c r="DE622" s="384"/>
      <c r="DF622" s="384"/>
      <c r="DG622" s="384"/>
      <c r="DH622" s="384"/>
      <c r="DI622" s="384"/>
      <c r="DJ622" s="384"/>
      <c r="DK622" s="384"/>
      <c r="DL622" s="384"/>
      <c r="DM622" s="384"/>
      <c r="DN622" s="384"/>
      <c r="DO622" s="384"/>
      <c r="DP622" s="384"/>
      <c r="DQ622" s="384"/>
      <c r="DR622" s="384"/>
      <c r="DS622" s="384"/>
      <c r="DT622" s="384"/>
      <c r="DU622" s="384"/>
      <c r="DV622" s="384"/>
      <c r="DW622" s="384"/>
      <c r="DX622" s="384"/>
      <c r="DY622" s="384"/>
      <c r="DZ622" s="384"/>
      <c r="EA622" s="384"/>
      <c r="EB622" s="384"/>
      <c r="EC622" s="384"/>
      <c r="ED622" s="384"/>
      <c r="EE622" s="384"/>
      <c r="EF622" s="384"/>
      <c r="EG622" s="384"/>
      <c r="EH622" s="384"/>
      <c r="EI622" s="384"/>
      <c r="EJ622" s="384"/>
      <c r="EK622" s="384"/>
      <c r="EL622" s="384"/>
      <c r="EM622" s="384"/>
      <c r="EN622" s="384"/>
      <c r="EO622" s="384"/>
      <c r="EP622" s="384"/>
      <c r="EQ622" s="384"/>
      <c r="ER622" s="384"/>
      <c r="ES622" s="384"/>
      <c r="ET622" s="384"/>
      <c r="EU622" s="384"/>
      <c r="EV622" s="384"/>
      <c r="EW622" s="384"/>
      <c r="EX622" s="384"/>
      <c r="EY622" s="384"/>
      <c r="EZ622" s="384"/>
      <c r="FA622" s="384"/>
      <c r="FB622" s="384"/>
      <c r="FC622" s="384"/>
      <c r="FD622" s="384"/>
      <c r="FE622" s="384"/>
      <c r="FF622" s="384"/>
      <c r="FG622" s="384"/>
      <c r="FH622" s="384"/>
      <c r="FI622" s="384"/>
      <c r="FJ622" s="384"/>
      <c r="FK622" s="384"/>
      <c r="FL622" s="384"/>
      <c r="FM622" s="384"/>
      <c r="FN622" s="384"/>
      <c r="FO622" s="384"/>
      <c r="FP622" s="384"/>
      <c r="FQ622" s="384"/>
      <c r="FR622" s="384"/>
      <c r="FS622" s="384"/>
      <c r="FT622" s="384"/>
      <c r="FU622" s="384"/>
      <c r="FV622" s="384"/>
      <c r="FW622" s="384"/>
      <c r="FX622" s="384"/>
      <c r="FY622" s="384"/>
      <c r="FZ622" s="384"/>
      <c r="GA622" s="384"/>
      <c r="GB622" s="384"/>
      <c r="GC622" s="384"/>
      <c r="GD622" s="384"/>
      <c r="GE622" s="384"/>
      <c r="GF622" s="384"/>
      <c r="GG622" s="384"/>
      <c r="GH622" s="384"/>
      <c r="GI622" s="384"/>
      <c r="GJ622" s="384"/>
      <c r="GK622" s="384"/>
      <c r="GL622" s="384"/>
      <c r="GM622" s="384"/>
      <c r="GN622" s="384"/>
      <c r="GO622" s="384"/>
      <c r="GP622" s="384"/>
      <c r="GQ622" s="384"/>
      <c r="GR622" s="384"/>
      <c r="GS622" s="384"/>
      <c r="GT622" s="384"/>
      <c r="GU622" s="384"/>
      <c r="GV622" s="384"/>
      <c r="GW622" s="384"/>
      <c r="GX622" s="384"/>
      <c r="GY622" s="384"/>
      <c r="GZ622" s="384"/>
      <c r="HA622" s="384"/>
      <c r="HB622" s="384"/>
      <c r="HC622" s="384"/>
      <c r="HD622" s="384"/>
      <c r="HE622" s="384"/>
      <c r="HF622" s="384"/>
      <c r="HG622" s="384"/>
      <c r="HH622" s="384"/>
      <c r="HI622" s="384"/>
      <c r="HJ622" s="384"/>
      <c r="HK622" s="384"/>
      <c r="HL622" s="384"/>
      <c r="HM622" s="384"/>
      <c r="HN622" s="384"/>
      <c r="HO622" s="384"/>
      <c r="HP622" s="384"/>
      <c r="HQ622" s="384"/>
      <c r="HR622" s="384"/>
      <c r="HS622" s="384"/>
      <c r="HT622" s="384"/>
      <c r="HU622" s="384"/>
      <c r="HV622" s="384"/>
      <c r="HW622" s="384"/>
      <c r="HX622" s="384"/>
      <c r="HY622" s="384"/>
      <c r="HZ622" s="384"/>
      <c r="IA622" s="384"/>
      <c r="IB622" s="384"/>
      <c r="IC622" s="384"/>
      <c r="ID622" s="384"/>
      <c r="IE622" s="384"/>
      <c r="IF622" s="384"/>
      <c r="IG622" s="384"/>
      <c r="IH622" s="384"/>
      <c r="II622" s="384"/>
      <c r="IJ622" s="384"/>
      <c r="IK622" s="384"/>
      <c r="IL622" s="384"/>
      <c r="IM622" s="384"/>
      <c r="IN622" s="384"/>
      <c r="IO622" s="384"/>
      <c r="IP622" s="384"/>
    </row>
    <row r="623" spans="1:250" ht="12.75"/>
    <row r="624" spans="1:250" ht="12.75"/>
    <row r="625" ht="12.75"/>
    <row r="626" ht="12.75"/>
    <row r="627" ht="12.75"/>
    <row r="628" ht="12.75"/>
    <row r="629" ht="12.75"/>
    <row r="630" ht="12.75"/>
    <row r="631" ht="12.75"/>
    <row r="632" ht="12.75"/>
    <row r="633" ht="12.75"/>
    <row r="634" ht="12.75"/>
    <row r="635" ht="12.75"/>
    <row r="636" ht="12.75"/>
    <row r="637" ht="12.75"/>
    <row r="638" ht="12.75"/>
    <row r="639" ht="12.75"/>
    <row r="640" ht="12.75"/>
    <row r="641" ht="12.75"/>
    <row r="642" ht="12.75"/>
    <row r="643" ht="12.75"/>
    <row r="644" ht="12.75"/>
    <row r="645" ht="12.75"/>
    <row r="646" ht="12.75"/>
    <row r="647" ht="12.75"/>
    <row r="648" ht="19.5" customHeight="1"/>
    <row r="649" ht="12.75"/>
    <row r="650" ht="12.75"/>
    <row r="651" ht="12.75"/>
    <row r="652" ht="12.75"/>
    <row r="653" ht="12.75"/>
    <row r="654" ht="12.75"/>
    <row r="655" ht="12.75"/>
    <row r="656" ht="12.75"/>
    <row r="657" ht="12.75"/>
    <row r="658" ht="12.75"/>
    <row r="659" ht="12.75"/>
    <row r="660" ht="12.75"/>
    <row r="661" ht="12.75"/>
    <row r="662" ht="12.75"/>
    <row r="663" ht="12.75"/>
    <row r="664" ht="12.75"/>
    <row r="665" ht="12.75"/>
    <row r="666" ht="12.75"/>
    <row r="667" ht="12.75" customHeight="1"/>
    <row r="668" ht="12.75" customHeight="1"/>
    <row r="669" ht="23.25" customHeight="1"/>
    <row r="670" ht="12.75" customHeight="1"/>
    <row r="671" ht="20.25" customHeight="1"/>
    <row r="672" ht="12.75" customHeight="1"/>
    <row r="673" ht="20.25" customHeight="1"/>
    <row r="674" ht="12.75" customHeight="1"/>
    <row r="675" ht="12.75" customHeight="1"/>
    <row r="676" ht="12.75" customHeight="1"/>
    <row r="677" ht="12.75" customHeight="1"/>
    <row r="678" ht="12.75" customHeight="1"/>
    <row r="679" ht="12.75" customHeight="1"/>
    <row r="680" ht="12.75" customHeight="1"/>
    <row r="681" ht="12.75" customHeight="1"/>
    <row r="682" ht="18" customHeight="1"/>
    <row r="683" ht="12.75" customHeight="1"/>
    <row r="684" ht="12.75" customHeight="1"/>
    <row r="685" ht="12.75" customHeight="1"/>
    <row r="686" ht="12.75" customHeight="1"/>
    <row r="687" ht="12.75" customHeight="1"/>
    <row r="688" ht="12.75" customHeight="1"/>
    <row r="689" spans="1:250" ht="12.75" customHeight="1"/>
    <row r="690" spans="1:250" ht="12.75" customHeight="1"/>
    <row r="691" spans="1:250" ht="12.75" customHeight="1"/>
    <row r="692" spans="1:250" ht="12.75" customHeight="1"/>
    <row r="693" spans="1:250" ht="12.75" customHeight="1"/>
    <row r="694" spans="1:250" ht="12.75" customHeight="1"/>
    <row r="695" spans="1:250" ht="12.75" customHeight="1"/>
    <row r="696" spans="1:250" ht="12.75" customHeight="1"/>
    <row r="697" spans="1:250" ht="20.25" customHeight="1"/>
    <row r="698" spans="1:250" s="417" customFormat="1" ht="12.75" customHeight="1">
      <c r="A698" s="418"/>
      <c r="B698" s="419"/>
      <c r="C698" s="420"/>
      <c r="D698" s="420"/>
      <c r="E698" s="421"/>
      <c r="F698" s="421"/>
      <c r="G698" s="384"/>
      <c r="H698" s="384"/>
      <c r="I698" s="394"/>
      <c r="J698" s="384"/>
      <c r="K698" s="384"/>
      <c r="L698" s="384"/>
      <c r="M698" s="384"/>
      <c r="N698" s="384"/>
      <c r="O698" s="384"/>
      <c r="P698" s="384"/>
      <c r="Q698" s="384"/>
      <c r="R698" s="384"/>
      <c r="S698" s="384"/>
      <c r="T698" s="384"/>
      <c r="U698" s="384"/>
      <c r="V698" s="384"/>
      <c r="W698" s="384"/>
      <c r="X698" s="384"/>
      <c r="Y698" s="384"/>
      <c r="Z698" s="384"/>
      <c r="AA698" s="384"/>
      <c r="AB698" s="384"/>
      <c r="AC698" s="384"/>
      <c r="AD698" s="384"/>
      <c r="AE698" s="384"/>
      <c r="AF698" s="384"/>
      <c r="AG698" s="384"/>
      <c r="AH698" s="384"/>
      <c r="AI698" s="384"/>
      <c r="AJ698" s="384"/>
      <c r="AK698" s="384"/>
      <c r="AL698" s="384"/>
      <c r="AM698" s="384"/>
      <c r="AN698" s="384"/>
      <c r="AO698" s="384"/>
      <c r="AP698" s="384"/>
      <c r="AQ698" s="384"/>
      <c r="AR698" s="384"/>
      <c r="AS698" s="384"/>
      <c r="AT698" s="384"/>
      <c r="AU698" s="384"/>
      <c r="AV698" s="384"/>
      <c r="AW698" s="384"/>
      <c r="AX698" s="384"/>
      <c r="AY698" s="384"/>
      <c r="AZ698" s="384"/>
      <c r="BA698" s="384"/>
      <c r="BB698" s="384"/>
      <c r="BC698" s="384"/>
      <c r="BD698" s="384"/>
      <c r="BE698" s="384"/>
      <c r="BF698" s="384"/>
      <c r="BG698" s="384"/>
      <c r="BH698" s="384"/>
      <c r="BI698" s="384"/>
      <c r="BJ698" s="384"/>
      <c r="BK698" s="384"/>
      <c r="BL698" s="384"/>
      <c r="BM698" s="384"/>
      <c r="BN698" s="384"/>
      <c r="BO698" s="384"/>
      <c r="BP698" s="384"/>
      <c r="BQ698" s="384"/>
      <c r="BR698" s="384"/>
      <c r="BS698" s="384"/>
      <c r="BT698" s="384"/>
      <c r="BU698" s="384"/>
      <c r="BV698" s="384"/>
      <c r="BW698" s="384"/>
      <c r="BX698" s="384"/>
      <c r="BY698" s="384"/>
      <c r="BZ698" s="384"/>
      <c r="CA698" s="384"/>
      <c r="CB698" s="384"/>
      <c r="CC698" s="384"/>
      <c r="CD698" s="384"/>
      <c r="CE698" s="384"/>
      <c r="CF698" s="384"/>
      <c r="CG698" s="384"/>
      <c r="CH698" s="384"/>
      <c r="CI698" s="384"/>
      <c r="CJ698" s="384"/>
      <c r="CK698" s="384"/>
      <c r="CL698" s="384"/>
      <c r="CM698" s="384"/>
      <c r="CN698" s="384"/>
      <c r="CO698" s="384"/>
      <c r="CP698" s="384"/>
      <c r="CQ698" s="384"/>
      <c r="CR698" s="384"/>
      <c r="CS698" s="384"/>
      <c r="CT698" s="384"/>
      <c r="CU698" s="384"/>
      <c r="CV698" s="384"/>
      <c r="CW698" s="384"/>
      <c r="CX698" s="384"/>
      <c r="CY698" s="384"/>
      <c r="CZ698" s="384"/>
      <c r="DA698" s="384"/>
      <c r="DB698" s="384"/>
      <c r="DC698" s="384"/>
      <c r="DD698" s="384"/>
      <c r="DE698" s="384"/>
      <c r="DF698" s="384"/>
      <c r="DG698" s="384"/>
      <c r="DH698" s="384"/>
      <c r="DI698" s="384"/>
      <c r="DJ698" s="384"/>
      <c r="DK698" s="384"/>
      <c r="DL698" s="384"/>
      <c r="DM698" s="384"/>
      <c r="DN698" s="384"/>
      <c r="DO698" s="384"/>
      <c r="DP698" s="384"/>
      <c r="DQ698" s="384"/>
      <c r="DR698" s="384"/>
      <c r="DS698" s="384"/>
      <c r="DT698" s="384"/>
      <c r="DU698" s="384"/>
      <c r="DV698" s="384"/>
      <c r="DW698" s="384"/>
      <c r="DX698" s="384"/>
      <c r="DY698" s="384"/>
      <c r="DZ698" s="384"/>
      <c r="EA698" s="384"/>
      <c r="EB698" s="384"/>
      <c r="EC698" s="384"/>
      <c r="ED698" s="384"/>
      <c r="EE698" s="384"/>
      <c r="EF698" s="384"/>
      <c r="EG698" s="384"/>
      <c r="EH698" s="384"/>
      <c r="EI698" s="384"/>
      <c r="EJ698" s="384"/>
      <c r="EK698" s="384"/>
      <c r="EL698" s="384"/>
      <c r="EM698" s="384"/>
      <c r="EN698" s="384"/>
      <c r="EO698" s="384"/>
      <c r="EP698" s="384"/>
      <c r="EQ698" s="384"/>
      <c r="ER698" s="384"/>
      <c r="ES698" s="384"/>
      <c r="ET698" s="384"/>
      <c r="EU698" s="384"/>
      <c r="EV698" s="384"/>
      <c r="EW698" s="384"/>
      <c r="EX698" s="384"/>
      <c r="EY698" s="384"/>
      <c r="EZ698" s="384"/>
      <c r="FA698" s="384"/>
      <c r="FB698" s="384"/>
      <c r="FC698" s="384"/>
      <c r="FD698" s="384"/>
      <c r="FE698" s="384"/>
      <c r="FF698" s="384"/>
      <c r="FG698" s="384"/>
      <c r="FH698" s="384"/>
      <c r="FI698" s="384"/>
      <c r="FJ698" s="384"/>
      <c r="FK698" s="384"/>
      <c r="FL698" s="384"/>
      <c r="FM698" s="384"/>
      <c r="FN698" s="384"/>
      <c r="FO698" s="384"/>
      <c r="FP698" s="384"/>
      <c r="FQ698" s="384"/>
      <c r="FR698" s="384"/>
      <c r="FS698" s="384"/>
      <c r="FT698" s="384"/>
      <c r="FU698" s="384"/>
      <c r="FV698" s="384"/>
      <c r="FW698" s="384"/>
      <c r="FX698" s="384"/>
      <c r="FY698" s="384"/>
      <c r="FZ698" s="384"/>
      <c r="GA698" s="384"/>
      <c r="GB698" s="384"/>
      <c r="GC698" s="384"/>
      <c r="GD698" s="384"/>
      <c r="GE698" s="384"/>
      <c r="GF698" s="384"/>
      <c r="GG698" s="384"/>
      <c r="GH698" s="384"/>
      <c r="GI698" s="384"/>
      <c r="GJ698" s="384"/>
      <c r="GK698" s="384"/>
      <c r="GL698" s="384"/>
      <c r="GM698" s="384"/>
      <c r="GN698" s="384"/>
      <c r="GO698" s="384"/>
      <c r="GP698" s="384"/>
      <c r="GQ698" s="384"/>
      <c r="GR698" s="384"/>
      <c r="GS698" s="384"/>
      <c r="GT698" s="384"/>
      <c r="GU698" s="384"/>
      <c r="GV698" s="384"/>
      <c r="GW698" s="384"/>
      <c r="GX698" s="384"/>
      <c r="GY698" s="384"/>
      <c r="GZ698" s="384"/>
      <c r="HA698" s="384"/>
      <c r="HB698" s="384"/>
      <c r="HC698" s="384"/>
      <c r="HD698" s="384"/>
      <c r="HE698" s="384"/>
      <c r="HF698" s="384"/>
      <c r="HG698" s="384"/>
      <c r="HH698" s="384"/>
      <c r="HI698" s="384"/>
      <c r="HJ698" s="384"/>
      <c r="HK698" s="384"/>
      <c r="HL698" s="384"/>
      <c r="HM698" s="384"/>
      <c r="HN698" s="384"/>
      <c r="HO698" s="384"/>
      <c r="HP698" s="384"/>
      <c r="HQ698" s="384"/>
      <c r="HR698" s="384"/>
      <c r="HS698" s="384"/>
      <c r="HT698" s="384"/>
      <c r="HU698" s="384"/>
      <c r="HV698" s="384"/>
      <c r="HW698" s="384"/>
      <c r="HX698" s="384"/>
      <c r="HY698" s="384"/>
      <c r="HZ698" s="384"/>
      <c r="IA698" s="384"/>
      <c r="IB698" s="384"/>
      <c r="IC698" s="384"/>
      <c r="ID698" s="384"/>
      <c r="IE698" s="384"/>
      <c r="IF698" s="384"/>
      <c r="IG698" s="384"/>
      <c r="IH698" s="384"/>
      <c r="II698" s="384"/>
      <c r="IJ698" s="384"/>
      <c r="IK698" s="384"/>
      <c r="IL698" s="384"/>
      <c r="IM698" s="384"/>
      <c r="IN698" s="384"/>
      <c r="IO698" s="384"/>
      <c r="IP698" s="384"/>
    </row>
    <row r="699" spans="1:250" ht="18" customHeight="1"/>
    <row r="700" spans="1:250" ht="12.75" customHeight="1"/>
    <row r="701" spans="1:250" ht="12.75" customHeight="1"/>
    <row r="702" spans="1:250" ht="12.75" customHeight="1"/>
    <row r="703" spans="1:250" ht="12.75" customHeight="1"/>
    <row r="704" spans="1:250" ht="12.75" customHeight="1"/>
    <row r="705" ht="12.75" customHeight="1"/>
    <row r="706" ht="12.75" customHeight="1"/>
    <row r="707" ht="12.75" customHeight="1"/>
    <row r="708" ht="20.25" customHeight="1"/>
    <row r="709" ht="12.75" customHeight="1"/>
    <row r="710" ht="21.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42" ht="12.75" customHeight="1"/>
    <row r="743" ht="12.75" customHeight="1"/>
    <row r="744" ht="12.75"/>
    <row r="745" ht="12.75" hidden="1" customHeight="1"/>
    <row r="746" ht="12.75" hidden="1" customHeight="1"/>
    <row r="747" ht="12.75" hidden="1" customHeight="1"/>
    <row r="748" ht="12.75" hidden="1" customHeight="1"/>
    <row r="749" ht="12.75" hidden="1" customHeight="1"/>
    <row r="750" ht="12.75" hidden="1" customHeight="1"/>
    <row r="751" ht="12.75" hidden="1" customHeight="1"/>
    <row r="752" ht="12.75" hidden="1" customHeight="1"/>
    <row r="753" spans="2:250" ht="12.75" hidden="1" customHeight="1"/>
    <row r="754" spans="2:250" ht="12.75" hidden="1" customHeight="1"/>
    <row r="755" spans="2:250" ht="12.75" hidden="1" customHeight="1"/>
    <row r="756" spans="2:250" ht="12.75" hidden="1" customHeight="1"/>
    <row r="757" spans="2:250" ht="12.75" hidden="1" customHeight="1"/>
    <row r="758" spans="2:250" ht="12.75" hidden="1" customHeight="1"/>
    <row r="759" spans="2:250" ht="12.75" hidden="1" customHeight="1"/>
    <row r="760" spans="2:250" s="418" customFormat="1" ht="12.75" hidden="1" customHeight="1">
      <c r="B760" s="419"/>
      <c r="C760" s="420"/>
      <c r="D760" s="420"/>
      <c r="E760" s="421"/>
      <c r="F760" s="421"/>
      <c r="G760" s="384"/>
      <c r="H760" s="384"/>
      <c r="I760" s="394"/>
      <c r="J760" s="384"/>
      <c r="K760" s="384"/>
      <c r="L760" s="384"/>
      <c r="M760" s="384"/>
      <c r="N760" s="384"/>
      <c r="O760" s="384"/>
      <c r="P760" s="384"/>
      <c r="Q760" s="384"/>
      <c r="R760" s="384"/>
      <c r="S760" s="384"/>
      <c r="T760" s="384"/>
      <c r="U760" s="384"/>
      <c r="V760" s="384"/>
      <c r="W760" s="384"/>
      <c r="X760" s="384"/>
      <c r="Y760" s="384"/>
      <c r="Z760" s="384"/>
      <c r="AA760" s="384"/>
      <c r="AB760" s="384"/>
      <c r="AC760" s="384"/>
      <c r="AD760" s="384"/>
      <c r="AE760" s="384"/>
      <c r="AF760" s="384"/>
      <c r="AG760" s="384"/>
      <c r="AH760" s="384"/>
      <c r="AI760" s="384"/>
      <c r="AJ760" s="384"/>
      <c r="AK760" s="384"/>
      <c r="AL760" s="384"/>
      <c r="AM760" s="384"/>
      <c r="AN760" s="384"/>
      <c r="AO760" s="384"/>
      <c r="AP760" s="384"/>
      <c r="AQ760" s="384"/>
      <c r="AR760" s="384"/>
      <c r="AS760" s="384"/>
      <c r="AT760" s="384"/>
      <c r="AU760" s="384"/>
      <c r="AV760" s="384"/>
      <c r="AW760" s="384"/>
      <c r="AX760" s="384"/>
      <c r="AY760" s="384"/>
      <c r="AZ760" s="384"/>
      <c r="BA760" s="384"/>
      <c r="BB760" s="384"/>
      <c r="BC760" s="384"/>
      <c r="BD760" s="384"/>
      <c r="BE760" s="384"/>
      <c r="BF760" s="384"/>
      <c r="BG760" s="384"/>
      <c r="BH760" s="384"/>
      <c r="BI760" s="384"/>
      <c r="BJ760" s="384"/>
      <c r="BK760" s="384"/>
      <c r="BL760" s="384"/>
      <c r="BM760" s="384"/>
      <c r="BN760" s="384"/>
      <c r="BO760" s="384"/>
      <c r="BP760" s="384"/>
      <c r="BQ760" s="384"/>
      <c r="BR760" s="384"/>
      <c r="BS760" s="384"/>
      <c r="BT760" s="384"/>
      <c r="BU760" s="384"/>
      <c r="BV760" s="384"/>
      <c r="BW760" s="384"/>
      <c r="BX760" s="384"/>
      <c r="BY760" s="384"/>
      <c r="BZ760" s="384"/>
      <c r="CA760" s="384"/>
      <c r="CB760" s="384"/>
      <c r="CC760" s="384"/>
      <c r="CD760" s="384"/>
      <c r="CE760" s="384"/>
      <c r="CF760" s="384"/>
      <c r="CG760" s="384"/>
      <c r="CH760" s="384"/>
      <c r="CI760" s="384"/>
      <c r="CJ760" s="384"/>
      <c r="CK760" s="384"/>
      <c r="CL760" s="384"/>
      <c r="CM760" s="384"/>
      <c r="CN760" s="384"/>
      <c r="CO760" s="384"/>
      <c r="CP760" s="384"/>
      <c r="CQ760" s="384"/>
      <c r="CR760" s="384"/>
      <c r="CS760" s="384"/>
      <c r="CT760" s="384"/>
      <c r="CU760" s="384"/>
      <c r="CV760" s="384"/>
      <c r="CW760" s="384"/>
      <c r="CX760" s="384"/>
      <c r="CY760" s="384"/>
      <c r="CZ760" s="384"/>
      <c r="DA760" s="384"/>
      <c r="DB760" s="384"/>
      <c r="DC760" s="384"/>
      <c r="DD760" s="384"/>
      <c r="DE760" s="384"/>
      <c r="DF760" s="384"/>
      <c r="DG760" s="384"/>
      <c r="DH760" s="384"/>
      <c r="DI760" s="384"/>
      <c r="DJ760" s="384"/>
      <c r="DK760" s="384"/>
      <c r="DL760" s="384"/>
      <c r="DM760" s="384"/>
      <c r="DN760" s="384"/>
      <c r="DO760" s="384"/>
      <c r="DP760" s="384"/>
      <c r="DQ760" s="384"/>
      <c r="DR760" s="384"/>
      <c r="DS760" s="384"/>
      <c r="DT760" s="384"/>
      <c r="DU760" s="384"/>
      <c r="DV760" s="384"/>
      <c r="DW760" s="384"/>
      <c r="DX760" s="384"/>
      <c r="DY760" s="384"/>
      <c r="DZ760" s="384"/>
      <c r="EA760" s="384"/>
      <c r="EB760" s="384"/>
      <c r="EC760" s="384"/>
      <c r="ED760" s="384"/>
      <c r="EE760" s="384"/>
      <c r="EF760" s="384"/>
      <c r="EG760" s="384"/>
      <c r="EH760" s="384"/>
      <c r="EI760" s="384"/>
      <c r="EJ760" s="384"/>
      <c r="EK760" s="384"/>
      <c r="EL760" s="384"/>
      <c r="EM760" s="384"/>
      <c r="EN760" s="384"/>
      <c r="EO760" s="384"/>
      <c r="EP760" s="384"/>
      <c r="EQ760" s="384"/>
      <c r="ER760" s="384"/>
      <c r="ES760" s="384"/>
      <c r="ET760" s="384"/>
      <c r="EU760" s="384"/>
      <c r="EV760" s="384"/>
      <c r="EW760" s="384"/>
      <c r="EX760" s="384"/>
      <c r="EY760" s="384"/>
      <c r="EZ760" s="384"/>
      <c r="FA760" s="384"/>
      <c r="FB760" s="384"/>
      <c r="FC760" s="384"/>
      <c r="FD760" s="384"/>
      <c r="FE760" s="384"/>
      <c r="FF760" s="384"/>
      <c r="FG760" s="384"/>
      <c r="FH760" s="384"/>
      <c r="FI760" s="384"/>
      <c r="FJ760" s="384"/>
      <c r="FK760" s="384"/>
      <c r="FL760" s="384"/>
      <c r="FM760" s="384"/>
      <c r="FN760" s="384"/>
      <c r="FO760" s="384"/>
      <c r="FP760" s="384"/>
      <c r="FQ760" s="384"/>
      <c r="FR760" s="384"/>
      <c r="FS760" s="384"/>
      <c r="FT760" s="384"/>
      <c r="FU760" s="384"/>
      <c r="FV760" s="384"/>
      <c r="FW760" s="384"/>
      <c r="FX760" s="384"/>
      <c r="FY760" s="384"/>
      <c r="FZ760" s="384"/>
      <c r="GA760" s="384"/>
      <c r="GB760" s="384"/>
      <c r="GC760" s="384"/>
      <c r="GD760" s="384"/>
      <c r="GE760" s="384"/>
      <c r="GF760" s="384"/>
      <c r="GG760" s="384"/>
      <c r="GH760" s="384"/>
      <c r="GI760" s="384"/>
      <c r="GJ760" s="384"/>
      <c r="GK760" s="384"/>
      <c r="GL760" s="384"/>
      <c r="GM760" s="384"/>
      <c r="GN760" s="384"/>
      <c r="GO760" s="384"/>
      <c r="GP760" s="384"/>
      <c r="GQ760" s="384"/>
      <c r="GR760" s="384"/>
      <c r="GS760" s="384"/>
      <c r="GT760" s="384"/>
      <c r="GU760" s="384"/>
      <c r="GV760" s="384"/>
      <c r="GW760" s="384"/>
      <c r="GX760" s="384"/>
      <c r="GY760" s="384"/>
      <c r="GZ760" s="384"/>
      <c r="HA760" s="384"/>
      <c r="HB760" s="384"/>
      <c r="HC760" s="384"/>
      <c r="HD760" s="384"/>
      <c r="HE760" s="384"/>
      <c r="HF760" s="384"/>
      <c r="HG760" s="384"/>
      <c r="HH760" s="384"/>
      <c r="HI760" s="384"/>
      <c r="HJ760" s="384"/>
      <c r="HK760" s="384"/>
      <c r="HL760" s="384"/>
      <c r="HM760" s="384"/>
      <c r="HN760" s="384"/>
      <c r="HO760" s="384"/>
      <c r="HP760" s="384"/>
      <c r="HQ760" s="384"/>
      <c r="HR760" s="384"/>
      <c r="HS760" s="384"/>
      <c r="HT760" s="384"/>
      <c r="HU760" s="384"/>
      <c r="HV760" s="384"/>
      <c r="HW760" s="384"/>
      <c r="HX760" s="384"/>
      <c r="HY760" s="384"/>
      <c r="HZ760" s="384"/>
      <c r="IA760" s="384"/>
      <c r="IB760" s="384"/>
      <c r="IC760" s="384"/>
      <c r="ID760" s="384"/>
      <c r="IE760" s="384"/>
      <c r="IF760" s="384"/>
      <c r="IG760" s="384"/>
      <c r="IH760" s="384"/>
      <c r="II760" s="384"/>
      <c r="IJ760" s="384"/>
      <c r="IK760" s="384"/>
      <c r="IL760" s="384"/>
      <c r="IM760" s="384"/>
      <c r="IN760" s="384"/>
      <c r="IO760" s="384"/>
      <c r="IP760" s="384"/>
    </row>
    <row r="761" spans="2:250" s="418" customFormat="1" ht="12.75" hidden="1" customHeight="1">
      <c r="B761" s="419"/>
      <c r="C761" s="420"/>
      <c r="D761" s="420"/>
      <c r="E761" s="421"/>
      <c r="F761" s="421"/>
      <c r="G761" s="384"/>
      <c r="H761" s="384"/>
      <c r="I761" s="394"/>
      <c r="J761" s="384"/>
      <c r="K761" s="384"/>
      <c r="L761" s="384"/>
      <c r="M761" s="384"/>
      <c r="N761" s="384"/>
      <c r="O761" s="384"/>
      <c r="P761" s="384"/>
      <c r="Q761" s="384"/>
      <c r="R761" s="384"/>
      <c r="S761" s="384"/>
      <c r="T761" s="384"/>
      <c r="U761" s="384"/>
      <c r="V761" s="384"/>
      <c r="W761" s="384"/>
      <c r="X761" s="384"/>
      <c r="Y761" s="384"/>
      <c r="Z761" s="384"/>
      <c r="AA761" s="384"/>
      <c r="AB761" s="384"/>
      <c r="AC761" s="384"/>
      <c r="AD761" s="384"/>
      <c r="AE761" s="384"/>
      <c r="AF761" s="384"/>
      <c r="AG761" s="384"/>
      <c r="AH761" s="384"/>
      <c r="AI761" s="384"/>
      <c r="AJ761" s="384"/>
      <c r="AK761" s="384"/>
      <c r="AL761" s="384"/>
      <c r="AM761" s="384"/>
      <c r="AN761" s="384"/>
      <c r="AO761" s="384"/>
      <c r="AP761" s="384"/>
      <c r="AQ761" s="384"/>
      <c r="AR761" s="384"/>
      <c r="AS761" s="384"/>
      <c r="AT761" s="384"/>
      <c r="AU761" s="384"/>
      <c r="AV761" s="384"/>
      <c r="AW761" s="384"/>
      <c r="AX761" s="384"/>
      <c r="AY761" s="384"/>
      <c r="AZ761" s="384"/>
      <c r="BA761" s="384"/>
      <c r="BB761" s="384"/>
      <c r="BC761" s="384"/>
      <c r="BD761" s="384"/>
      <c r="BE761" s="384"/>
      <c r="BF761" s="384"/>
      <c r="BG761" s="384"/>
      <c r="BH761" s="384"/>
      <c r="BI761" s="384"/>
      <c r="BJ761" s="384"/>
      <c r="BK761" s="384"/>
      <c r="BL761" s="384"/>
      <c r="BM761" s="384"/>
      <c r="BN761" s="384"/>
      <c r="BO761" s="384"/>
      <c r="BP761" s="384"/>
      <c r="BQ761" s="384"/>
      <c r="BR761" s="384"/>
      <c r="BS761" s="384"/>
      <c r="BT761" s="384"/>
      <c r="BU761" s="384"/>
      <c r="BV761" s="384"/>
      <c r="BW761" s="384"/>
      <c r="BX761" s="384"/>
      <c r="BY761" s="384"/>
      <c r="BZ761" s="384"/>
      <c r="CA761" s="384"/>
      <c r="CB761" s="384"/>
      <c r="CC761" s="384"/>
      <c r="CD761" s="384"/>
      <c r="CE761" s="384"/>
      <c r="CF761" s="384"/>
      <c r="CG761" s="384"/>
      <c r="CH761" s="384"/>
      <c r="CI761" s="384"/>
      <c r="CJ761" s="384"/>
      <c r="CK761" s="384"/>
      <c r="CL761" s="384"/>
      <c r="CM761" s="384"/>
      <c r="CN761" s="384"/>
      <c r="CO761" s="384"/>
      <c r="CP761" s="384"/>
      <c r="CQ761" s="384"/>
      <c r="CR761" s="384"/>
      <c r="CS761" s="384"/>
      <c r="CT761" s="384"/>
      <c r="CU761" s="384"/>
      <c r="CV761" s="384"/>
      <c r="CW761" s="384"/>
      <c r="CX761" s="384"/>
      <c r="CY761" s="384"/>
      <c r="CZ761" s="384"/>
      <c r="DA761" s="384"/>
      <c r="DB761" s="384"/>
      <c r="DC761" s="384"/>
      <c r="DD761" s="384"/>
      <c r="DE761" s="384"/>
      <c r="DF761" s="384"/>
      <c r="DG761" s="384"/>
      <c r="DH761" s="384"/>
      <c r="DI761" s="384"/>
      <c r="DJ761" s="384"/>
      <c r="DK761" s="384"/>
      <c r="DL761" s="384"/>
      <c r="DM761" s="384"/>
      <c r="DN761" s="384"/>
      <c r="DO761" s="384"/>
      <c r="DP761" s="384"/>
      <c r="DQ761" s="384"/>
      <c r="DR761" s="384"/>
      <c r="DS761" s="384"/>
      <c r="DT761" s="384"/>
      <c r="DU761" s="384"/>
      <c r="DV761" s="384"/>
      <c r="DW761" s="384"/>
      <c r="DX761" s="384"/>
      <c r="DY761" s="384"/>
      <c r="DZ761" s="384"/>
      <c r="EA761" s="384"/>
      <c r="EB761" s="384"/>
      <c r="EC761" s="384"/>
      <c r="ED761" s="384"/>
      <c r="EE761" s="384"/>
      <c r="EF761" s="384"/>
      <c r="EG761" s="384"/>
      <c r="EH761" s="384"/>
      <c r="EI761" s="384"/>
      <c r="EJ761" s="384"/>
      <c r="EK761" s="384"/>
      <c r="EL761" s="384"/>
      <c r="EM761" s="384"/>
      <c r="EN761" s="384"/>
      <c r="EO761" s="384"/>
      <c r="EP761" s="384"/>
      <c r="EQ761" s="384"/>
      <c r="ER761" s="384"/>
      <c r="ES761" s="384"/>
      <c r="ET761" s="384"/>
      <c r="EU761" s="384"/>
      <c r="EV761" s="384"/>
      <c r="EW761" s="384"/>
      <c r="EX761" s="384"/>
      <c r="EY761" s="384"/>
      <c r="EZ761" s="384"/>
      <c r="FA761" s="384"/>
      <c r="FB761" s="384"/>
      <c r="FC761" s="384"/>
      <c r="FD761" s="384"/>
      <c r="FE761" s="384"/>
      <c r="FF761" s="384"/>
      <c r="FG761" s="384"/>
      <c r="FH761" s="384"/>
      <c r="FI761" s="384"/>
      <c r="FJ761" s="384"/>
      <c r="FK761" s="384"/>
      <c r="FL761" s="384"/>
      <c r="FM761" s="384"/>
      <c r="FN761" s="384"/>
      <c r="FO761" s="384"/>
      <c r="FP761" s="384"/>
      <c r="FQ761" s="384"/>
      <c r="FR761" s="384"/>
      <c r="FS761" s="384"/>
      <c r="FT761" s="384"/>
      <c r="FU761" s="384"/>
      <c r="FV761" s="384"/>
      <c r="FW761" s="384"/>
      <c r="FX761" s="384"/>
      <c r="FY761" s="384"/>
      <c r="FZ761" s="384"/>
      <c r="GA761" s="384"/>
      <c r="GB761" s="384"/>
      <c r="GC761" s="384"/>
      <c r="GD761" s="384"/>
      <c r="GE761" s="384"/>
      <c r="GF761" s="384"/>
      <c r="GG761" s="384"/>
      <c r="GH761" s="384"/>
      <c r="GI761" s="384"/>
      <c r="GJ761" s="384"/>
      <c r="GK761" s="384"/>
      <c r="GL761" s="384"/>
      <c r="GM761" s="384"/>
      <c r="GN761" s="384"/>
      <c r="GO761" s="384"/>
      <c r="GP761" s="384"/>
      <c r="GQ761" s="384"/>
      <c r="GR761" s="384"/>
      <c r="GS761" s="384"/>
      <c r="GT761" s="384"/>
      <c r="GU761" s="384"/>
      <c r="GV761" s="384"/>
      <c r="GW761" s="384"/>
      <c r="GX761" s="384"/>
      <c r="GY761" s="384"/>
      <c r="GZ761" s="384"/>
      <c r="HA761" s="384"/>
      <c r="HB761" s="384"/>
      <c r="HC761" s="384"/>
      <c r="HD761" s="384"/>
      <c r="HE761" s="384"/>
      <c r="HF761" s="384"/>
      <c r="HG761" s="384"/>
      <c r="HH761" s="384"/>
      <c r="HI761" s="384"/>
      <c r="HJ761" s="384"/>
      <c r="HK761" s="384"/>
      <c r="HL761" s="384"/>
      <c r="HM761" s="384"/>
      <c r="HN761" s="384"/>
      <c r="HO761" s="384"/>
      <c r="HP761" s="384"/>
      <c r="HQ761" s="384"/>
      <c r="HR761" s="384"/>
      <c r="HS761" s="384"/>
      <c r="HT761" s="384"/>
      <c r="HU761" s="384"/>
      <c r="HV761" s="384"/>
      <c r="HW761" s="384"/>
      <c r="HX761" s="384"/>
      <c r="HY761" s="384"/>
      <c r="HZ761" s="384"/>
      <c r="IA761" s="384"/>
      <c r="IB761" s="384"/>
      <c r="IC761" s="384"/>
      <c r="ID761" s="384"/>
      <c r="IE761" s="384"/>
      <c r="IF761" s="384"/>
      <c r="IG761" s="384"/>
      <c r="IH761" s="384"/>
      <c r="II761" s="384"/>
      <c r="IJ761" s="384"/>
      <c r="IK761" s="384"/>
      <c r="IL761" s="384"/>
      <c r="IM761" s="384"/>
      <c r="IN761" s="384"/>
      <c r="IO761" s="384"/>
      <c r="IP761" s="384"/>
    </row>
    <row r="762" spans="2:250" s="418" customFormat="1" ht="12.75" hidden="1" customHeight="1">
      <c r="B762" s="419"/>
      <c r="C762" s="420"/>
      <c r="D762" s="420"/>
      <c r="E762" s="421"/>
      <c r="F762" s="421"/>
      <c r="G762" s="384"/>
      <c r="H762" s="384"/>
      <c r="I762" s="394"/>
      <c r="J762" s="384"/>
      <c r="K762" s="384"/>
      <c r="L762" s="384"/>
      <c r="M762" s="384"/>
      <c r="N762" s="384"/>
      <c r="O762" s="384"/>
      <c r="P762" s="384"/>
      <c r="Q762" s="384"/>
      <c r="R762" s="384"/>
      <c r="S762" s="384"/>
      <c r="T762" s="384"/>
      <c r="U762" s="384"/>
      <c r="V762" s="384"/>
      <c r="W762" s="384"/>
      <c r="X762" s="384"/>
      <c r="Y762" s="384"/>
      <c r="Z762" s="384"/>
      <c r="AA762" s="384"/>
      <c r="AB762" s="384"/>
      <c r="AC762" s="384"/>
      <c r="AD762" s="384"/>
      <c r="AE762" s="384"/>
      <c r="AF762" s="384"/>
      <c r="AG762" s="384"/>
      <c r="AH762" s="384"/>
      <c r="AI762" s="384"/>
      <c r="AJ762" s="384"/>
      <c r="AK762" s="384"/>
      <c r="AL762" s="384"/>
      <c r="AM762" s="384"/>
      <c r="AN762" s="384"/>
      <c r="AO762" s="384"/>
      <c r="AP762" s="384"/>
      <c r="AQ762" s="384"/>
      <c r="AR762" s="384"/>
      <c r="AS762" s="384"/>
      <c r="AT762" s="384"/>
      <c r="AU762" s="384"/>
      <c r="AV762" s="384"/>
      <c r="AW762" s="384"/>
      <c r="AX762" s="384"/>
      <c r="AY762" s="384"/>
      <c r="AZ762" s="384"/>
      <c r="BA762" s="384"/>
      <c r="BB762" s="384"/>
      <c r="BC762" s="384"/>
      <c r="BD762" s="384"/>
      <c r="BE762" s="384"/>
      <c r="BF762" s="384"/>
      <c r="BG762" s="384"/>
      <c r="BH762" s="384"/>
      <c r="BI762" s="384"/>
      <c r="BJ762" s="384"/>
      <c r="BK762" s="384"/>
      <c r="BL762" s="384"/>
      <c r="BM762" s="384"/>
      <c r="BN762" s="384"/>
      <c r="BO762" s="384"/>
      <c r="BP762" s="384"/>
      <c r="BQ762" s="384"/>
      <c r="BR762" s="384"/>
      <c r="BS762" s="384"/>
      <c r="BT762" s="384"/>
      <c r="BU762" s="384"/>
      <c r="BV762" s="384"/>
      <c r="BW762" s="384"/>
      <c r="BX762" s="384"/>
      <c r="BY762" s="384"/>
      <c r="BZ762" s="384"/>
      <c r="CA762" s="384"/>
      <c r="CB762" s="384"/>
      <c r="CC762" s="384"/>
      <c r="CD762" s="384"/>
      <c r="CE762" s="384"/>
      <c r="CF762" s="384"/>
      <c r="CG762" s="384"/>
      <c r="CH762" s="384"/>
      <c r="CI762" s="384"/>
      <c r="CJ762" s="384"/>
      <c r="CK762" s="384"/>
      <c r="CL762" s="384"/>
      <c r="CM762" s="384"/>
      <c r="CN762" s="384"/>
      <c r="CO762" s="384"/>
      <c r="CP762" s="384"/>
      <c r="CQ762" s="384"/>
      <c r="CR762" s="384"/>
      <c r="CS762" s="384"/>
      <c r="CT762" s="384"/>
      <c r="CU762" s="384"/>
      <c r="CV762" s="384"/>
      <c r="CW762" s="384"/>
      <c r="CX762" s="384"/>
      <c r="CY762" s="384"/>
      <c r="CZ762" s="384"/>
      <c r="DA762" s="384"/>
      <c r="DB762" s="384"/>
      <c r="DC762" s="384"/>
      <c r="DD762" s="384"/>
      <c r="DE762" s="384"/>
      <c r="DF762" s="384"/>
      <c r="DG762" s="384"/>
      <c r="DH762" s="384"/>
      <c r="DI762" s="384"/>
      <c r="DJ762" s="384"/>
      <c r="DK762" s="384"/>
      <c r="DL762" s="384"/>
      <c r="DM762" s="384"/>
      <c r="DN762" s="384"/>
      <c r="DO762" s="384"/>
      <c r="DP762" s="384"/>
      <c r="DQ762" s="384"/>
      <c r="DR762" s="384"/>
      <c r="DS762" s="384"/>
      <c r="DT762" s="384"/>
      <c r="DU762" s="384"/>
      <c r="DV762" s="384"/>
      <c r="DW762" s="384"/>
      <c r="DX762" s="384"/>
      <c r="DY762" s="384"/>
      <c r="DZ762" s="384"/>
      <c r="EA762" s="384"/>
      <c r="EB762" s="384"/>
      <c r="EC762" s="384"/>
      <c r="ED762" s="384"/>
      <c r="EE762" s="384"/>
      <c r="EF762" s="384"/>
      <c r="EG762" s="384"/>
      <c r="EH762" s="384"/>
      <c r="EI762" s="384"/>
      <c r="EJ762" s="384"/>
      <c r="EK762" s="384"/>
      <c r="EL762" s="384"/>
      <c r="EM762" s="384"/>
      <c r="EN762" s="384"/>
      <c r="EO762" s="384"/>
      <c r="EP762" s="384"/>
      <c r="EQ762" s="384"/>
      <c r="ER762" s="384"/>
      <c r="ES762" s="384"/>
      <c r="ET762" s="384"/>
      <c r="EU762" s="384"/>
      <c r="EV762" s="384"/>
      <c r="EW762" s="384"/>
      <c r="EX762" s="384"/>
      <c r="EY762" s="384"/>
      <c r="EZ762" s="384"/>
      <c r="FA762" s="384"/>
      <c r="FB762" s="384"/>
      <c r="FC762" s="384"/>
      <c r="FD762" s="384"/>
      <c r="FE762" s="384"/>
      <c r="FF762" s="384"/>
      <c r="FG762" s="384"/>
      <c r="FH762" s="384"/>
      <c r="FI762" s="384"/>
      <c r="FJ762" s="384"/>
      <c r="FK762" s="384"/>
      <c r="FL762" s="384"/>
      <c r="FM762" s="384"/>
      <c r="FN762" s="384"/>
      <c r="FO762" s="384"/>
      <c r="FP762" s="384"/>
      <c r="FQ762" s="384"/>
      <c r="FR762" s="384"/>
      <c r="FS762" s="384"/>
      <c r="FT762" s="384"/>
      <c r="FU762" s="384"/>
      <c r="FV762" s="384"/>
      <c r="FW762" s="384"/>
      <c r="FX762" s="384"/>
      <c r="FY762" s="384"/>
      <c r="FZ762" s="384"/>
      <c r="GA762" s="384"/>
      <c r="GB762" s="384"/>
      <c r="GC762" s="384"/>
      <c r="GD762" s="384"/>
      <c r="GE762" s="384"/>
      <c r="GF762" s="384"/>
      <c r="GG762" s="384"/>
      <c r="GH762" s="384"/>
      <c r="GI762" s="384"/>
      <c r="GJ762" s="384"/>
      <c r="GK762" s="384"/>
      <c r="GL762" s="384"/>
      <c r="GM762" s="384"/>
      <c r="GN762" s="384"/>
      <c r="GO762" s="384"/>
      <c r="GP762" s="384"/>
      <c r="GQ762" s="384"/>
      <c r="GR762" s="384"/>
      <c r="GS762" s="384"/>
      <c r="GT762" s="384"/>
      <c r="GU762" s="384"/>
      <c r="GV762" s="384"/>
      <c r="GW762" s="384"/>
      <c r="GX762" s="384"/>
      <c r="GY762" s="384"/>
      <c r="GZ762" s="384"/>
      <c r="HA762" s="384"/>
      <c r="HB762" s="384"/>
      <c r="HC762" s="384"/>
      <c r="HD762" s="384"/>
      <c r="HE762" s="384"/>
      <c r="HF762" s="384"/>
      <c r="HG762" s="384"/>
      <c r="HH762" s="384"/>
      <c r="HI762" s="384"/>
      <c r="HJ762" s="384"/>
      <c r="HK762" s="384"/>
      <c r="HL762" s="384"/>
      <c r="HM762" s="384"/>
      <c r="HN762" s="384"/>
      <c r="HO762" s="384"/>
      <c r="HP762" s="384"/>
      <c r="HQ762" s="384"/>
      <c r="HR762" s="384"/>
      <c r="HS762" s="384"/>
      <c r="HT762" s="384"/>
      <c r="HU762" s="384"/>
      <c r="HV762" s="384"/>
      <c r="HW762" s="384"/>
      <c r="HX762" s="384"/>
      <c r="HY762" s="384"/>
      <c r="HZ762" s="384"/>
      <c r="IA762" s="384"/>
      <c r="IB762" s="384"/>
      <c r="IC762" s="384"/>
      <c r="ID762" s="384"/>
      <c r="IE762" s="384"/>
      <c r="IF762" s="384"/>
      <c r="IG762" s="384"/>
      <c r="IH762" s="384"/>
      <c r="II762" s="384"/>
      <c r="IJ762" s="384"/>
      <c r="IK762" s="384"/>
      <c r="IL762" s="384"/>
      <c r="IM762" s="384"/>
      <c r="IN762" s="384"/>
      <c r="IO762" s="384"/>
      <c r="IP762" s="384"/>
    </row>
    <row r="763" spans="2:250" s="418" customFormat="1" ht="12.75" hidden="1" customHeight="1">
      <c r="B763" s="419"/>
      <c r="C763" s="420"/>
      <c r="D763" s="420"/>
      <c r="E763" s="421"/>
      <c r="F763" s="421"/>
      <c r="G763" s="384"/>
      <c r="H763" s="384"/>
      <c r="I763" s="394"/>
      <c r="J763" s="384"/>
      <c r="K763" s="384"/>
      <c r="L763" s="384"/>
      <c r="M763" s="384"/>
      <c r="N763" s="384"/>
      <c r="O763" s="384"/>
      <c r="P763" s="384"/>
      <c r="Q763" s="384"/>
      <c r="R763" s="384"/>
      <c r="S763" s="384"/>
      <c r="T763" s="384"/>
      <c r="U763" s="384"/>
      <c r="V763" s="384"/>
      <c r="W763" s="384"/>
      <c r="X763" s="384"/>
      <c r="Y763" s="384"/>
      <c r="Z763" s="384"/>
      <c r="AA763" s="384"/>
      <c r="AB763" s="384"/>
      <c r="AC763" s="384"/>
      <c r="AD763" s="384"/>
      <c r="AE763" s="384"/>
      <c r="AF763" s="384"/>
      <c r="AG763" s="384"/>
      <c r="AH763" s="384"/>
      <c r="AI763" s="384"/>
      <c r="AJ763" s="384"/>
      <c r="AK763" s="384"/>
      <c r="AL763" s="384"/>
      <c r="AM763" s="384"/>
      <c r="AN763" s="384"/>
      <c r="AO763" s="384"/>
      <c r="AP763" s="384"/>
      <c r="AQ763" s="384"/>
      <c r="AR763" s="384"/>
      <c r="AS763" s="384"/>
      <c r="AT763" s="384"/>
      <c r="AU763" s="384"/>
      <c r="AV763" s="384"/>
      <c r="AW763" s="384"/>
      <c r="AX763" s="384"/>
      <c r="AY763" s="384"/>
      <c r="AZ763" s="384"/>
      <c r="BA763" s="384"/>
      <c r="BB763" s="384"/>
      <c r="BC763" s="384"/>
      <c r="BD763" s="384"/>
      <c r="BE763" s="384"/>
      <c r="BF763" s="384"/>
      <c r="BG763" s="384"/>
      <c r="BH763" s="384"/>
      <c r="BI763" s="384"/>
      <c r="BJ763" s="384"/>
      <c r="BK763" s="384"/>
      <c r="BL763" s="384"/>
      <c r="BM763" s="384"/>
      <c r="BN763" s="384"/>
      <c r="BO763" s="384"/>
      <c r="BP763" s="384"/>
      <c r="BQ763" s="384"/>
      <c r="BR763" s="384"/>
      <c r="BS763" s="384"/>
      <c r="BT763" s="384"/>
      <c r="BU763" s="384"/>
      <c r="BV763" s="384"/>
      <c r="BW763" s="384"/>
      <c r="BX763" s="384"/>
      <c r="BY763" s="384"/>
      <c r="BZ763" s="384"/>
      <c r="CA763" s="384"/>
      <c r="CB763" s="384"/>
      <c r="CC763" s="384"/>
      <c r="CD763" s="384"/>
      <c r="CE763" s="384"/>
      <c r="CF763" s="384"/>
      <c r="CG763" s="384"/>
      <c r="CH763" s="384"/>
      <c r="CI763" s="384"/>
      <c r="CJ763" s="384"/>
      <c r="CK763" s="384"/>
      <c r="CL763" s="384"/>
      <c r="CM763" s="384"/>
      <c r="CN763" s="384"/>
      <c r="CO763" s="384"/>
      <c r="CP763" s="384"/>
      <c r="CQ763" s="384"/>
      <c r="CR763" s="384"/>
      <c r="CS763" s="384"/>
      <c r="CT763" s="384"/>
      <c r="CU763" s="384"/>
      <c r="CV763" s="384"/>
      <c r="CW763" s="384"/>
      <c r="CX763" s="384"/>
      <c r="CY763" s="384"/>
      <c r="CZ763" s="384"/>
      <c r="DA763" s="384"/>
      <c r="DB763" s="384"/>
      <c r="DC763" s="384"/>
      <c r="DD763" s="384"/>
      <c r="DE763" s="384"/>
      <c r="DF763" s="384"/>
      <c r="DG763" s="384"/>
      <c r="DH763" s="384"/>
      <c r="DI763" s="384"/>
      <c r="DJ763" s="384"/>
      <c r="DK763" s="384"/>
      <c r="DL763" s="384"/>
      <c r="DM763" s="384"/>
      <c r="DN763" s="384"/>
      <c r="DO763" s="384"/>
      <c r="DP763" s="384"/>
      <c r="DQ763" s="384"/>
      <c r="DR763" s="384"/>
      <c r="DS763" s="384"/>
      <c r="DT763" s="384"/>
      <c r="DU763" s="384"/>
      <c r="DV763" s="384"/>
      <c r="DW763" s="384"/>
      <c r="DX763" s="384"/>
      <c r="DY763" s="384"/>
      <c r="DZ763" s="384"/>
      <c r="EA763" s="384"/>
      <c r="EB763" s="384"/>
      <c r="EC763" s="384"/>
      <c r="ED763" s="384"/>
      <c r="EE763" s="384"/>
      <c r="EF763" s="384"/>
      <c r="EG763" s="384"/>
      <c r="EH763" s="384"/>
      <c r="EI763" s="384"/>
      <c r="EJ763" s="384"/>
      <c r="EK763" s="384"/>
      <c r="EL763" s="384"/>
      <c r="EM763" s="384"/>
      <c r="EN763" s="384"/>
      <c r="EO763" s="384"/>
      <c r="EP763" s="384"/>
      <c r="EQ763" s="384"/>
      <c r="ER763" s="384"/>
      <c r="ES763" s="384"/>
      <c r="ET763" s="384"/>
      <c r="EU763" s="384"/>
      <c r="EV763" s="384"/>
      <c r="EW763" s="384"/>
      <c r="EX763" s="384"/>
      <c r="EY763" s="384"/>
      <c r="EZ763" s="384"/>
      <c r="FA763" s="384"/>
      <c r="FB763" s="384"/>
      <c r="FC763" s="384"/>
      <c r="FD763" s="384"/>
      <c r="FE763" s="384"/>
      <c r="FF763" s="384"/>
      <c r="FG763" s="384"/>
      <c r="FH763" s="384"/>
      <c r="FI763" s="384"/>
      <c r="FJ763" s="384"/>
      <c r="FK763" s="384"/>
      <c r="FL763" s="384"/>
      <c r="FM763" s="384"/>
      <c r="FN763" s="384"/>
      <c r="FO763" s="384"/>
      <c r="FP763" s="384"/>
      <c r="FQ763" s="384"/>
      <c r="FR763" s="384"/>
      <c r="FS763" s="384"/>
      <c r="FT763" s="384"/>
      <c r="FU763" s="384"/>
      <c r="FV763" s="384"/>
      <c r="FW763" s="384"/>
      <c r="FX763" s="384"/>
      <c r="FY763" s="384"/>
      <c r="FZ763" s="384"/>
      <c r="GA763" s="384"/>
      <c r="GB763" s="384"/>
      <c r="GC763" s="384"/>
      <c r="GD763" s="384"/>
      <c r="GE763" s="384"/>
      <c r="GF763" s="384"/>
      <c r="GG763" s="384"/>
      <c r="GH763" s="384"/>
      <c r="GI763" s="384"/>
      <c r="GJ763" s="384"/>
      <c r="GK763" s="384"/>
      <c r="GL763" s="384"/>
      <c r="GM763" s="384"/>
      <c r="GN763" s="384"/>
      <c r="GO763" s="384"/>
      <c r="GP763" s="384"/>
      <c r="GQ763" s="384"/>
      <c r="GR763" s="384"/>
      <c r="GS763" s="384"/>
      <c r="GT763" s="384"/>
      <c r="GU763" s="384"/>
      <c r="GV763" s="384"/>
      <c r="GW763" s="384"/>
      <c r="GX763" s="384"/>
      <c r="GY763" s="384"/>
      <c r="GZ763" s="384"/>
      <c r="HA763" s="384"/>
      <c r="HB763" s="384"/>
      <c r="HC763" s="384"/>
      <c r="HD763" s="384"/>
      <c r="HE763" s="384"/>
      <c r="HF763" s="384"/>
      <c r="HG763" s="384"/>
      <c r="HH763" s="384"/>
      <c r="HI763" s="384"/>
      <c r="HJ763" s="384"/>
      <c r="HK763" s="384"/>
      <c r="HL763" s="384"/>
      <c r="HM763" s="384"/>
      <c r="HN763" s="384"/>
      <c r="HO763" s="384"/>
      <c r="HP763" s="384"/>
      <c r="HQ763" s="384"/>
      <c r="HR763" s="384"/>
      <c r="HS763" s="384"/>
      <c r="HT763" s="384"/>
      <c r="HU763" s="384"/>
      <c r="HV763" s="384"/>
      <c r="HW763" s="384"/>
      <c r="HX763" s="384"/>
      <c r="HY763" s="384"/>
      <c r="HZ763" s="384"/>
      <c r="IA763" s="384"/>
      <c r="IB763" s="384"/>
      <c r="IC763" s="384"/>
      <c r="ID763" s="384"/>
      <c r="IE763" s="384"/>
      <c r="IF763" s="384"/>
      <c r="IG763" s="384"/>
      <c r="IH763" s="384"/>
      <c r="II763" s="384"/>
      <c r="IJ763" s="384"/>
      <c r="IK763" s="384"/>
      <c r="IL763" s="384"/>
      <c r="IM763" s="384"/>
      <c r="IN763" s="384"/>
      <c r="IO763" s="384"/>
      <c r="IP763" s="384"/>
    </row>
    <row r="764" spans="2:250" s="418" customFormat="1" ht="12.75" hidden="1" customHeight="1">
      <c r="B764" s="419"/>
      <c r="C764" s="420"/>
      <c r="D764" s="420"/>
      <c r="E764" s="421"/>
      <c r="F764" s="421"/>
      <c r="G764" s="384"/>
      <c r="H764" s="384"/>
      <c r="I764" s="394"/>
      <c r="J764" s="384"/>
      <c r="K764" s="384"/>
      <c r="L764" s="384"/>
      <c r="M764" s="384"/>
      <c r="N764" s="384"/>
      <c r="O764" s="384"/>
      <c r="P764" s="384"/>
      <c r="Q764" s="384"/>
      <c r="R764" s="384"/>
      <c r="S764" s="384"/>
      <c r="T764" s="384"/>
      <c r="U764" s="384"/>
      <c r="V764" s="384"/>
      <c r="W764" s="384"/>
      <c r="X764" s="384"/>
      <c r="Y764" s="384"/>
      <c r="Z764" s="384"/>
      <c r="AA764" s="384"/>
      <c r="AB764" s="384"/>
      <c r="AC764" s="384"/>
      <c r="AD764" s="384"/>
      <c r="AE764" s="384"/>
      <c r="AF764" s="384"/>
      <c r="AG764" s="384"/>
      <c r="AH764" s="384"/>
      <c r="AI764" s="384"/>
      <c r="AJ764" s="384"/>
      <c r="AK764" s="384"/>
      <c r="AL764" s="384"/>
      <c r="AM764" s="384"/>
      <c r="AN764" s="384"/>
      <c r="AO764" s="384"/>
      <c r="AP764" s="384"/>
      <c r="AQ764" s="384"/>
      <c r="AR764" s="384"/>
      <c r="AS764" s="384"/>
      <c r="AT764" s="384"/>
      <c r="AU764" s="384"/>
      <c r="AV764" s="384"/>
      <c r="AW764" s="384"/>
      <c r="AX764" s="384"/>
      <c r="AY764" s="384"/>
      <c r="AZ764" s="384"/>
      <c r="BA764" s="384"/>
      <c r="BB764" s="384"/>
      <c r="BC764" s="384"/>
      <c r="BD764" s="384"/>
      <c r="BE764" s="384"/>
      <c r="BF764" s="384"/>
      <c r="BG764" s="384"/>
      <c r="BH764" s="384"/>
      <c r="BI764" s="384"/>
      <c r="BJ764" s="384"/>
      <c r="BK764" s="384"/>
      <c r="BL764" s="384"/>
      <c r="BM764" s="384"/>
      <c r="BN764" s="384"/>
      <c r="BO764" s="384"/>
      <c r="BP764" s="384"/>
      <c r="BQ764" s="384"/>
      <c r="BR764" s="384"/>
      <c r="BS764" s="384"/>
      <c r="BT764" s="384"/>
      <c r="BU764" s="384"/>
      <c r="BV764" s="384"/>
      <c r="BW764" s="384"/>
      <c r="BX764" s="384"/>
      <c r="BY764" s="384"/>
      <c r="BZ764" s="384"/>
      <c r="CA764" s="384"/>
      <c r="CB764" s="384"/>
      <c r="CC764" s="384"/>
      <c r="CD764" s="384"/>
      <c r="CE764" s="384"/>
      <c r="CF764" s="384"/>
      <c r="CG764" s="384"/>
      <c r="CH764" s="384"/>
      <c r="CI764" s="384"/>
      <c r="CJ764" s="384"/>
      <c r="CK764" s="384"/>
      <c r="CL764" s="384"/>
      <c r="CM764" s="384"/>
      <c r="CN764" s="384"/>
      <c r="CO764" s="384"/>
      <c r="CP764" s="384"/>
      <c r="CQ764" s="384"/>
      <c r="CR764" s="384"/>
      <c r="CS764" s="384"/>
      <c r="CT764" s="384"/>
      <c r="CU764" s="384"/>
      <c r="CV764" s="384"/>
      <c r="CW764" s="384"/>
      <c r="CX764" s="384"/>
      <c r="CY764" s="384"/>
      <c r="CZ764" s="384"/>
      <c r="DA764" s="384"/>
      <c r="DB764" s="384"/>
      <c r="DC764" s="384"/>
      <c r="DD764" s="384"/>
      <c r="DE764" s="384"/>
      <c r="DF764" s="384"/>
      <c r="DG764" s="384"/>
      <c r="DH764" s="384"/>
      <c r="DI764" s="384"/>
      <c r="DJ764" s="384"/>
      <c r="DK764" s="384"/>
      <c r="DL764" s="384"/>
      <c r="DM764" s="384"/>
      <c r="DN764" s="384"/>
      <c r="DO764" s="384"/>
      <c r="DP764" s="384"/>
      <c r="DQ764" s="384"/>
      <c r="DR764" s="384"/>
      <c r="DS764" s="384"/>
      <c r="DT764" s="384"/>
      <c r="DU764" s="384"/>
      <c r="DV764" s="384"/>
      <c r="DW764" s="384"/>
      <c r="DX764" s="384"/>
      <c r="DY764" s="384"/>
      <c r="DZ764" s="384"/>
      <c r="EA764" s="384"/>
      <c r="EB764" s="384"/>
      <c r="EC764" s="384"/>
      <c r="ED764" s="384"/>
      <c r="EE764" s="384"/>
      <c r="EF764" s="384"/>
      <c r="EG764" s="384"/>
      <c r="EH764" s="384"/>
      <c r="EI764" s="384"/>
      <c r="EJ764" s="384"/>
      <c r="EK764" s="384"/>
      <c r="EL764" s="384"/>
      <c r="EM764" s="384"/>
      <c r="EN764" s="384"/>
      <c r="EO764" s="384"/>
      <c r="EP764" s="384"/>
      <c r="EQ764" s="384"/>
      <c r="ER764" s="384"/>
      <c r="ES764" s="384"/>
      <c r="ET764" s="384"/>
      <c r="EU764" s="384"/>
      <c r="EV764" s="384"/>
      <c r="EW764" s="384"/>
      <c r="EX764" s="384"/>
      <c r="EY764" s="384"/>
      <c r="EZ764" s="384"/>
      <c r="FA764" s="384"/>
      <c r="FB764" s="384"/>
      <c r="FC764" s="384"/>
      <c r="FD764" s="384"/>
      <c r="FE764" s="384"/>
      <c r="FF764" s="384"/>
      <c r="FG764" s="384"/>
      <c r="FH764" s="384"/>
      <c r="FI764" s="384"/>
      <c r="FJ764" s="384"/>
      <c r="FK764" s="384"/>
      <c r="FL764" s="384"/>
      <c r="FM764" s="384"/>
      <c r="FN764" s="384"/>
      <c r="FO764" s="384"/>
      <c r="FP764" s="384"/>
      <c r="FQ764" s="384"/>
      <c r="FR764" s="384"/>
      <c r="FS764" s="384"/>
      <c r="FT764" s="384"/>
      <c r="FU764" s="384"/>
      <c r="FV764" s="384"/>
      <c r="FW764" s="384"/>
      <c r="FX764" s="384"/>
      <c r="FY764" s="384"/>
      <c r="FZ764" s="384"/>
      <c r="GA764" s="384"/>
      <c r="GB764" s="384"/>
      <c r="GC764" s="384"/>
      <c r="GD764" s="384"/>
      <c r="GE764" s="384"/>
      <c r="GF764" s="384"/>
      <c r="GG764" s="384"/>
      <c r="GH764" s="384"/>
      <c r="GI764" s="384"/>
      <c r="GJ764" s="384"/>
      <c r="GK764" s="384"/>
      <c r="GL764" s="384"/>
      <c r="GM764" s="384"/>
      <c r="GN764" s="384"/>
      <c r="GO764" s="384"/>
      <c r="GP764" s="384"/>
      <c r="GQ764" s="384"/>
      <c r="GR764" s="384"/>
      <c r="GS764" s="384"/>
      <c r="GT764" s="384"/>
      <c r="GU764" s="384"/>
      <c r="GV764" s="384"/>
      <c r="GW764" s="384"/>
      <c r="GX764" s="384"/>
      <c r="GY764" s="384"/>
      <c r="GZ764" s="384"/>
      <c r="HA764" s="384"/>
      <c r="HB764" s="384"/>
      <c r="HC764" s="384"/>
      <c r="HD764" s="384"/>
      <c r="HE764" s="384"/>
      <c r="HF764" s="384"/>
      <c r="HG764" s="384"/>
      <c r="HH764" s="384"/>
      <c r="HI764" s="384"/>
      <c r="HJ764" s="384"/>
      <c r="HK764" s="384"/>
      <c r="HL764" s="384"/>
      <c r="HM764" s="384"/>
      <c r="HN764" s="384"/>
      <c r="HO764" s="384"/>
      <c r="HP764" s="384"/>
      <c r="HQ764" s="384"/>
      <c r="HR764" s="384"/>
      <c r="HS764" s="384"/>
      <c r="HT764" s="384"/>
      <c r="HU764" s="384"/>
      <c r="HV764" s="384"/>
      <c r="HW764" s="384"/>
      <c r="HX764" s="384"/>
      <c r="HY764" s="384"/>
      <c r="HZ764" s="384"/>
      <c r="IA764" s="384"/>
      <c r="IB764" s="384"/>
      <c r="IC764" s="384"/>
      <c r="ID764" s="384"/>
      <c r="IE764" s="384"/>
      <c r="IF764" s="384"/>
      <c r="IG764" s="384"/>
      <c r="IH764" s="384"/>
      <c r="II764" s="384"/>
      <c r="IJ764" s="384"/>
      <c r="IK764" s="384"/>
      <c r="IL764" s="384"/>
      <c r="IM764" s="384"/>
      <c r="IN764" s="384"/>
      <c r="IO764" s="384"/>
      <c r="IP764" s="384"/>
    </row>
    <row r="765" spans="2:250" s="418" customFormat="1" ht="12.75" hidden="1" customHeight="1">
      <c r="B765" s="419"/>
      <c r="C765" s="420"/>
      <c r="D765" s="420"/>
      <c r="E765" s="421"/>
      <c r="F765" s="421"/>
      <c r="G765" s="384"/>
      <c r="H765" s="384"/>
      <c r="I765" s="394"/>
      <c r="J765" s="384"/>
      <c r="K765" s="384"/>
      <c r="L765" s="384"/>
      <c r="M765" s="384"/>
      <c r="N765" s="384"/>
      <c r="O765" s="384"/>
      <c r="P765" s="384"/>
      <c r="Q765" s="384"/>
      <c r="R765" s="384"/>
      <c r="S765" s="384"/>
      <c r="T765" s="384"/>
      <c r="U765" s="384"/>
      <c r="V765" s="384"/>
      <c r="W765" s="384"/>
      <c r="X765" s="384"/>
      <c r="Y765" s="384"/>
      <c r="Z765" s="384"/>
      <c r="AA765" s="384"/>
      <c r="AB765" s="384"/>
      <c r="AC765" s="384"/>
      <c r="AD765" s="384"/>
      <c r="AE765" s="384"/>
      <c r="AF765" s="384"/>
      <c r="AG765" s="384"/>
      <c r="AH765" s="384"/>
      <c r="AI765" s="384"/>
      <c r="AJ765" s="384"/>
      <c r="AK765" s="384"/>
      <c r="AL765" s="384"/>
      <c r="AM765" s="384"/>
      <c r="AN765" s="384"/>
      <c r="AO765" s="384"/>
      <c r="AP765" s="384"/>
      <c r="AQ765" s="384"/>
      <c r="AR765" s="384"/>
      <c r="AS765" s="384"/>
      <c r="AT765" s="384"/>
      <c r="AU765" s="384"/>
      <c r="AV765" s="384"/>
      <c r="AW765" s="384"/>
      <c r="AX765" s="384"/>
      <c r="AY765" s="384"/>
      <c r="AZ765" s="384"/>
      <c r="BA765" s="384"/>
      <c r="BB765" s="384"/>
      <c r="BC765" s="384"/>
      <c r="BD765" s="384"/>
      <c r="BE765" s="384"/>
      <c r="BF765" s="384"/>
      <c r="BG765" s="384"/>
      <c r="BH765" s="384"/>
      <c r="BI765" s="384"/>
      <c r="BJ765" s="384"/>
      <c r="BK765" s="384"/>
      <c r="BL765" s="384"/>
      <c r="BM765" s="384"/>
      <c r="BN765" s="384"/>
      <c r="BO765" s="384"/>
      <c r="BP765" s="384"/>
      <c r="BQ765" s="384"/>
      <c r="BR765" s="384"/>
      <c r="BS765" s="384"/>
      <c r="BT765" s="384"/>
      <c r="BU765" s="384"/>
      <c r="BV765" s="384"/>
      <c r="BW765" s="384"/>
      <c r="BX765" s="384"/>
      <c r="BY765" s="384"/>
      <c r="BZ765" s="384"/>
      <c r="CA765" s="384"/>
      <c r="CB765" s="384"/>
      <c r="CC765" s="384"/>
      <c r="CD765" s="384"/>
      <c r="CE765" s="384"/>
      <c r="CF765" s="384"/>
      <c r="CG765" s="384"/>
      <c r="CH765" s="384"/>
      <c r="CI765" s="384"/>
      <c r="CJ765" s="384"/>
      <c r="CK765" s="384"/>
      <c r="CL765" s="384"/>
      <c r="CM765" s="384"/>
      <c r="CN765" s="384"/>
      <c r="CO765" s="384"/>
      <c r="CP765" s="384"/>
      <c r="CQ765" s="384"/>
      <c r="CR765" s="384"/>
      <c r="CS765" s="384"/>
      <c r="CT765" s="384"/>
      <c r="CU765" s="384"/>
      <c r="CV765" s="384"/>
      <c r="CW765" s="384"/>
      <c r="CX765" s="384"/>
      <c r="CY765" s="384"/>
      <c r="CZ765" s="384"/>
      <c r="DA765" s="384"/>
      <c r="DB765" s="384"/>
      <c r="DC765" s="384"/>
      <c r="DD765" s="384"/>
      <c r="DE765" s="384"/>
      <c r="DF765" s="384"/>
      <c r="DG765" s="384"/>
      <c r="DH765" s="384"/>
      <c r="DI765" s="384"/>
      <c r="DJ765" s="384"/>
      <c r="DK765" s="384"/>
      <c r="DL765" s="384"/>
      <c r="DM765" s="384"/>
      <c r="DN765" s="384"/>
      <c r="DO765" s="384"/>
      <c r="DP765" s="384"/>
      <c r="DQ765" s="384"/>
      <c r="DR765" s="384"/>
      <c r="DS765" s="384"/>
      <c r="DT765" s="384"/>
      <c r="DU765" s="384"/>
      <c r="DV765" s="384"/>
      <c r="DW765" s="384"/>
      <c r="DX765" s="384"/>
      <c r="DY765" s="384"/>
      <c r="DZ765" s="384"/>
      <c r="EA765" s="384"/>
      <c r="EB765" s="384"/>
      <c r="EC765" s="384"/>
      <c r="ED765" s="384"/>
      <c r="EE765" s="384"/>
      <c r="EF765" s="384"/>
      <c r="EG765" s="384"/>
      <c r="EH765" s="384"/>
      <c r="EI765" s="384"/>
      <c r="EJ765" s="384"/>
      <c r="EK765" s="384"/>
      <c r="EL765" s="384"/>
      <c r="EM765" s="384"/>
      <c r="EN765" s="384"/>
      <c r="EO765" s="384"/>
      <c r="EP765" s="384"/>
      <c r="EQ765" s="384"/>
      <c r="ER765" s="384"/>
      <c r="ES765" s="384"/>
      <c r="ET765" s="384"/>
      <c r="EU765" s="384"/>
      <c r="EV765" s="384"/>
      <c r="EW765" s="384"/>
      <c r="EX765" s="384"/>
      <c r="EY765" s="384"/>
      <c r="EZ765" s="384"/>
      <c r="FA765" s="384"/>
      <c r="FB765" s="384"/>
      <c r="FC765" s="384"/>
      <c r="FD765" s="384"/>
      <c r="FE765" s="384"/>
      <c r="FF765" s="384"/>
      <c r="FG765" s="384"/>
      <c r="FH765" s="384"/>
      <c r="FI765" s="384"/>
      <c r="FJ765" s="384"/>
      <c r="FK765" s="384"/>
      <c r="FL765" s="384"/>
      <c r="FM765" s="384"/>
      <c r="FN765" s="384"/>
      <c r="FO765" s="384"/>
      <c r="FP765" s="384"/>
      <c r="FQ765" s="384"/>
      <c r="FR765" s="384"/>
      <c r="FS765" s="384"/>
      <c r="FT765" s="384"/>
      <c r="FU765" s="384"/>
      <c r="FV765" s="384"/>
      <c r="FW765" s="384"/>
      <c r="FX765" s="384"/>
      <c r="FY765" s="384"/>
      <c r="FZ765" s="384"/>
      <c r="GA765" s="384"/>
      <c r="GB765" s="384"/>
      <c r="GC765" s="384"/>
      <c r="GD765" s="384"/>
      <c r="GE765" s="384"/>
      <c r="GF765" s="384"/>
      <c r="GG765" s="384"/>
      <c r="GH765" s="384"/>
      <c r="GI765" s="384"/>
      <c r="GJ765" s="384"/>
      <c r="GK765" s="384"/>
      <c r="GL765" s="384"/>
      <c r="GM765" s="384"/>
      <c r="GN765" s="384"/>
      <c r="GO765" s="384"/>
      <c r="GP765" s="384"/>
      <c r="GQ765" s="384"/>
      <c r="GR765" s="384"/>
      <c r="GS765" s="384"/>
      <c r="GT765" s="384"/>
      <c r="GU765" s="384"/>
      <c r="GV765" s="384"/>
      <c r="GW765" s="384"/>
      <c r="GX765" s="384"/>
      <c r="GY765" s="384"/>
      <c r="GZ765" s="384"/>
      <c r="HA765" s="384"/>
      <c r="HB765" s="384"/>
      <c r="HC765" s="384"/>
      <c r="HD765" s="384"/>
      <c r="HE765" s="384"/>
      <c r="HF765" s="384"/>
      <c r="HG765" s="384"/>
      <c r="HH765" s="384"/>
      <c r="HI765" s="384"/>
      <c r="HJ765" s="384"/>
      <c r="HK765" s="384"/>
      <c r="HL765" s="384"/>
      <c r="HM765" s="384"/>
      <c r="HN765" s="384"/>
      <c r="HO765" s="384"/>
      <c r="HP765" s="384"/>
      <c r="HQ765" s="384"/>
      <c r="HR765" s="384"/>
      <c r="HS765" s="384"/>
      <c r="HT765" s="384"/>
      <c r="HU765" s="384"/>
      <c r="HV765" s="384"/>
      <c r="HW765" s="384"/>
      <c r="HX765" s="384"/>
      <c r="HY765" s="384"/>
      <c r="HZ765" s="384"/>
      <c r="IA765" s="384"/>
      <c r="IB765" s="384"/>
      <c r="IC765" s="384"/>
      <c r="ID765" s="384"/>
      <c r="IE765" s="384"/>
      <c r="IF765" s="384"/>
      <c r="IG765" s="384"/>
      <c r="IH765" s="384"/>
      <c r="II765" s="384"/>
      <c r="IJ765" s="384"/>
      <c r="IK765" s="384"/>
      <c r="IL765" s="384"/>
      <c r="IM765" s="384"/>
      <c r="IN765" s="384"/>
      <c r="IO765" s="384"/>
      <c r="IP765" s="384"/>
    </row>
    <row r="766" spans="2:250" s="418" customFormat="1" ht="12.75" hidden="1" customHeight="1">
      <c r="B766" s="419"/>
      <c r="C766" s="420"/>
      <c r="D766" s="420"/>
      <c r="E766" s="421"/>
      <c r="F766" s="421"/>
      <c r="G766" s="384"/>
      <c r="H766" s="384"/>
      <c r="I766" s="394"/>
      <c r="J766" s="384"/>
      <c r="K766" s="384"/>
      <c r="L766" s="384"/>
      <c r="M766" s="384"/>
      <c r="N766" s="384"/>
      <c r="O766" s="384"/>
      <c r="P766" s="384"/>
      <c r="Q766" s="384"/>
      <c r="R766" s="384"/>
      <c r="S766" s="384"/>
      <c r="T766" s="384"/>
      <c r="U766" s="384"/>
      <c r="V766" s="384"/>
      <c r="W766" s="384"/>
      <c r="X766" s="384"/>
      <c r="Y766" s="384"/>
      <c r="Z766" s="384"/>
      <c r="AA766" s="384"/>
      <c r="AB766" s="384"/>
      <c r="AC766" s="384"/>
      <c r="AD766" s="384"/>
      <c r="AE766" s="384"/>
      <c r="AF766" s="384"/>
      <c r="AG766" s="384"/>
      <c r="AH766" s="384"/>
      <c r="AI766" s="384"/>
      <c r="AJ766" s="384"/>
      <c r="AK766" s="384"/>
      <c r="AL766" s="384"/>
      <c r="AM766" s="384"/>
      <c r="AN766" s="384"/>
      <c r="AO766" s="384"/>
      <c r="AP766" s="384"/>
      <c r="AQ766" s="384"/>
      <c r="AR766" s="384"/>
      <c r="AS766" s="384"/>
      <c r="AT766" s="384"/>
      <c r="AU766" s="384"/>
      <c r="AV766" s="384"/>
      <c r="AW766" s="384"/>
      <c r="AX766" s="384"/>
      <c r="AY766" s="384"/>
      <c r="AZ766" s="384"/>
      <c r="BA766" s="384"/>
      <c r="BB766" s="384"/>
      <c r="BC766" s="384"/>
      <c r="BD766" s="384"/>
      <c r="BE766" s="384"/>
      <c r="BF766" s="384"/>
      <c r="BG766" s="384"/>
      <c r="BH766" s="384"/>
      <c r="BI766" s="384"/>
      <c r="BJ766" s="384"/>
      <c r="BK766" s="384"/>
      <c r="BL766" s="384"/>
      <c r="BM766" s="384"/>
      <c r="BN766" s="384"/>
      <c r="BO766" s="384"/>
      <c r="BP766" s="384"/>
      <c r="BQ766" s="384"/>
      <c r="BR766" s="384"/>
      <c r="BS766" s="384"/>
      <c r="BT766" s="384"/>
      <c r="BU766" s="384"/>
      <c r="BV766" s="384"/>
      <c r="BW766" s="384"/>
      <c r="BX766" s="384"/>
      <c r="BY766" s="384"/>
      <c r="BZ766" s="384"/>
      <c r="CA766" s="384"/>
      <c r="CB766" s="384"/>
      <c r="CC766" s="384"/>
      <c r="CD766" s="384"/>
      <c r="CE766" s="384"/>
      <c r="CF766" s="384"/>
      <c r="CG766" s="384"/>
      <c r="CH766" s="384"/>
      <c r="CI766" s="384"/>
      <c r="CJ766" s="384"/>
      <c r="CK766" s="384"/>
      <c r="CL766" s="384"/>
      <c r="CM766" s="384"/>
      <c r="CN766" s="384"/>
      <c r="CO766" s="384"/>
      <c r="CP766" s="384"/>
      <c r="CQ766" s="384"/>
      <c r="CR766" s="384"/>
      <c r="CS766" s="384"/>
      <c r="CT766" s="384"/>
      <c r="CU766" s="384"/>
      <c r="CV766" s="384"/>
      <c r="CW766" s="384"/>
      <c r="CX766" s="384"/>
      <c r="CY766" s="384"/>
      <c r="CZ766" s="384"/>
      <c r="DA766" s="384"/>
      <c r="DB766" s="384"/>
      <c r="DC766" s="384"/>
      <c r="DD766" s="384"/>
      <c r="DE766" s="384"/>
      <c r="DF766" s="384"/>
      <c r="DG766" s="384"/>
      <c r="DH766" s="384"/>
      <c r="DI766" s="384"/>
      <c r="DJ766" s="384"/>
      <c r="DK766" s="384"/>
      <c r="DL766" s="384"/>
      <c r="DM766" s="384"/>
      <c r="DN766" s="384"/>
      <c r="DO766" s="384"/>
      <c r="DP766" s="384"/>
      <c r="DQ766" s="384"/>
      <c r="DR766" s="384"/>
      <c r="DS766" s="384"/>
      <c r="DT766" s="384"/>
      <c r="DU766" s="384"/>
      <c r="DV766" s="384"/>
      <c r="DW766" s="384"/>
      <c r="DX766" s="384"/>
      <c r="DY766" s="384"/>
      <c r="DZ766" s="384"/>
      <c r="EA766" s="384"/>
      <c r="EB766" s="384"/>
      <c r="EC766" s="384"/>
      <c r="ED766" s="384"/>
      <c r="EE766" s="384"/>
      <c r="EF766" s="384"/>
      <c r="EG766" s="384"/>
      <c r="EH766" s="384"/>
      <c r="EI766" s="384"/>
      <c r="EJ766" s="384"/>
      <c r="EK766" s="384"/>
      <c r="EL766" s="384"/>
      <c r="EM766" s="384"/>
      <c r="EN766" s="384"/>
      <c r="EO766" s="384"/>
      <c r="EP766" s="384"/>
      <c r="EQ766" s="384"/>
      <c r="ER766" s="384"/>
      <c r="ES766" s="384"/>
      <c r="ET766" s="384"/>
      <c r="EU766" s="384"/>
      <c r="EV766" s="384"/>
      <c r="EW766" s="384"/>
      <c r="EX766" s="384"/>
      <c r="EY766" s="384"/>
      <c r="EZ766" s="384"/>
      <c r="FA766" s="384"/>
      <c r="FB766" s="384"/>
      <c r="FC766" s="384"/>
      <c r="FD766" s="384"/>
      <c r="FE766" s="384"/>
      <c r="FF766" s="384"/>
      <c r="FG766" s="384"/>
      <c r="FH766" s="384"/>
      <c r="FI766" s="384"/>
      <c r="FJ766" s="384"/>
      <c r="FK766" s="384"/>
      <c r="FL766" s="384"/>
      <c r="FM766" s="384"/>
      <c r="FN766" s="384"/>
      <c r="FO766" s="384"/>
      <c r="FP766" s="384"/>
      <c r="FQ766" s="384"/>
      <c r="FR766" s="384"/>
      <c r="FS766" s="384"/>
      <c r="FT766" s="384"/>
      <c r="FU766" s="384"/>
      <c r="FV766" s="384"/>
      <c r="FW766" s="384"/>
      <c r="FX766" s="384"/>
      <c r="FY766" s="384"/>
      <c r="FZ766" s="384"/>
      <c r="GA766" s="384"/>
      <c r="GB766" s="384"/>
      <c r="GC766" s="384"/>
      <c r="GD766" s="384"/>
      <c r="GE766" s="384"/>
      <c r="GF766" s="384"/>
      <c r="GG766" s="384"/>
      <c r="GH766" s="384"/>
      <c r="GI766" s="384"/>
      <c r="GJ766" s="384"/>
      <c r="GK766" s="384"/>
      <c r="GL766" s="384"/>
      <c r="GM766" s="384"/>
      <c r="GN766" s="384"/>
      <c r="GO766" s="384"/>
      <c r="GP766" s="384"/>
      <c r="GQ766" s="384"/>
      <c r="GR766" s="384"/>
      <c r="GS766" s="384"/>
      <c r="GT766" s="384"/>
      <c r="GU766" s="384"/>
      <c r="GV766" s="384"/>
      <c r="GW766" s="384"/>
      <c r="GX766" s="384"/>
      <c r="GY766" s="384"/>
      <c r="GZ766" s="384"/>
      <c r="HA766" s="384"/>
      <c r="HB766" s="384"/>
      <c r="HC766" s="384"/>
      <c r="HD766" s="384"/>
      <c r="HE766" s="384"/>
      <c r="HF766" s="384"/>
      <c r="HG766" s="384"/>
      <c r="HH766" s="384"/>
      <c r="HI766" s="384"/>
      <c r="HJ766" s="384"/>
      <c r="HK766" s="384"/>
      <c r="HL766" s="384"/>
      <c r="HM766" s="384"/>
      <c r="HN766" s="384"/>
      <c r="HO766" s="384"/>
      <c r="HP766" s="384"/>
      <c r="HQ766" s="384"/>
      <c r="HR766" s="384"/>
      <c r="HS766" s="384"/>
      <c r="HT766" s="384"/>
      <c r="HU766" s="384"/>
      <c r="HV766" s="384"/>
      <c r="HW766" s="384"/>
      <c r="HX766" s="384"/>
      <c r="HY766" s="384"/>
      <c r="HZ766" s="384"/>
      <c r="IA766" s="384"/>
      <c r="IB766" s="384"/>
      <c r="IC766" s="384"/>
      <c r="ID766" s="384"/>
      <c r="IE766" s="384"/>
      <c r="IF766" s="384"/>
      <c r="IG766" s="384"/>
      <c r="IH766" s="384"/>
      <c r="II766" s="384"/>
      <c r="IJ766" s="384"/>
      <c r="IK766" s="384"/>
      <c r="IL766" s="384"/>
      <c r="IM766" s="384"/>
      <c r="IN766" s="384"/>
      <c r="IO766" s="384"/>
      <c r="IP766" s="384"/>
    </row>
    <row r="767" spans="2:250" s="418" customFormat="1" ht="12.75" hidden="1" customHeight="1">
      <c r="B767" s="419"/>
      <c r="C767" s="420"/>
      <c r="D767" s="420"/>
      <c r="E767" s="421"/>
      <c r="F767" s="421"/>
      <c r="G767" s="384"/>
      <c r="H767" s="384"/>
      <c r="I767" s="394"/>
      <c r="J767" s="384"/>
      <c r="K767" s="384"/>
      <c r="L767" s="384"/>
      <c r="M767" s="384"/>
      <c r="N767" s="384"/>
      <c r="O767" s="384"/>
      <c r="P767" s="384"/>
      <c r="Q767" s="384"/>
      <c r="R767" s="384"/>
      <c r="S767" s="384"/>
      <c r="T767" s="384"/>
      <c r="U767" s="384"/>
      <c r="V767" s="384"/>
      <c r="W767" s="384"/>
      <c r="X767" s="384"/>
      <c r="Y767" s="384"/>
      <c r="Z767" s="384"/>
      <c r="AA767" s="384"/>
      <c r="AB767" s="384"/>
      <c r="AC767" s="384"/>
      <c r="AD767" s="384"/>
      <c r="AE767" s="384"/>
      <c r="AF767" s="384"/>
      <c r="AG767" s="384"/>
      <c r="AH767" s="384"/>
      <c r="AI767" s="384"/>
      <c r="AJ767" s="384"/>
      <c r="AK767" s="384"/>
      <c r="AL767" s="384"/>
      <c r="AM767" s="384"/>
      <c r="AN767" s="384"/>
      <c r="AO767" s="384"/>
      <c r="AP767" s="384"/>
      <c r="AQ767" s="384"/>
      <c r="AR767" s="384"/>
      <c r="AS767" s="384"/>
      <c r="AT767" s="384"/>
      <c r="AU767" s="384"/>
      <c r="AV767" s="384"/>
      <c r="AW767" s="384"/>
      <c r="AX767" s="384"/>
      <c r="AY767" s="384"/>
      <c r="AZ767" s="384"/>
      <c r="BA767" s="384"/>
      <c r="BB767" s="384"/>
      <c r="BC767" s="384"/>
      <c r="BD767" s="384"/>
      <c r="BE767" s="384"/>
      <c r="BF767" s="384"/>
      <c r="BG767" s="384"/>
      <c r="BH767" s="384"/>
      <c r="BI767" s="384"/>
      <c r="BJ767" s="384"/>
      <c r="BK767" s="384"/>
      <c r="BL767" s="384"/>
      <c r="BM767" s="384"/>
      <c r="BN767" s="384"/>
      <c r="BO767" s="384"/>
      <c r="BP767" s="384"/>
      <c r="BQ767" s="384"/>
      <c r="BR767" s="384"/>
      <c r="BS767" s="384"/>
      <c r="BT767" s="384"/>
      <c r="BU767" s="384"/>
      <c r="BV767" s="384"/>
      <c r="BW767" s="384"/>
      <c r="BX767" s="384"/>
      <c r="BY767" s="384"/>
      <c r="BZ767" s="384"/>
      <c r="CA767" s="384"/>
      <c r="CB767" s="384"/>
      <c r="CC767" s="384"/>
      <c r="CD767" s="384"/>
      <c r="CE767" s="384"/>
      <c r="CF767" s="384"/>
      <c r="CG767" s="384"/>
      <c r="CH767" s="384"/>
      <c r="CI767" s="384"/>
      <c r="CJ767" s="384"/>
      <c r="CK767" s="384"/>
      <c r="CL767" s="384"/>
      <c r="CM767" s="384"/>
      <c r="CN767" s="384"/>
      <c r="CO767" s="384"/>
      <c r="CP767" s="384"/>
      <c r="CQ767" s="384"/>
      <c r="CR767" s="384"/>
      <c r="CS767" s="384"/>
      <c r="CT767" s="384"/>
      <c r="CU767" s="384"/>
      <c r="CV767" s="384"/>
      <c r="CW767" s="384"/>
      <c r="CX767" s="384"/>
      <c r="CY767" s="384"/>
      <c r="CZ767" s="384"/>
      <c r="DA767" s="384"/>
      <c r="DB767" s="384"/>
      <c r="DC767" s="384"/>
      <c r="DD767" s="384"/>
      <c r="DE767" s="384"/>
      <c r="DF767" s="384"/>
      <c r="DG767" s="384"/>
      <c r="DH767" s="384"/>
      <c r="DI767" s="384"/>
      <c r="DJ767" s="384"/>
      <c r="DK767" s="384"/>
      <c r="DL767" s="384"/>
      <c r="DM767" s="384"/>
      <c r="DN767" s="384"/>
      <c r="DO767" s="384"/>
      <c r="DP767" s="384"/>
      <c r="DQ767" s="384"/>
      <c r="DR767" s="384"/>
      <c r="DS767" s="384"/>
      <c r="DT767" s="384"/>
      <c r="DU767" s="384"/>
      <c r="DV767" s="384"/>
      <c r="DW767" s="384"/>
      <c r="DX767" s="384"/>
      <c r="DY767" s="384"/>
      <c r="DZ767" s="384"/>
      <c r="EA767" s="384"/>
      <c r="EB767" s="384"/>
      <c r="EC767" s="384"/>
      <c r="ED767" s="384"/>
      <c r="EE767" s="384"/>
      <c r="EF767" s="384"/>
      <c r="EG767" s="384"/>
      <c r="EH767" s="384"/>
      <c r="EI767" s="384"/>
      <c r="EJ767" s="384"/>
      <c r="EK767" s="384"/>
      <c r="EL767" s="384"/>
      <c r="EM767" s="384"/>
      <c r="EN767" s="384"/>
      <c r="EO767" s="384"/>
      <c r="EP767" s="384"/>
      <c r="EQ767" s="384"/>
      <c r="ER767" s="384"/>
      <c r="ES767" s="384"/>
      <c r="ET767" s="384"/>
      <c r="EU767" s="384"/>
      <c r="EV767" s="384"/>
      <c r="EW767" s="384"/>
      <c r="EX767" s="384"/>
      <c r="EY767" s="384"/>
      <c r="EZ767" s="384"/>
      <c r="FA767" s="384"/>
      <c r="FB767" s="384"/>
      <c r="FC767" s="384"/>
      <c r="FD767" s="384"/>
      <c r="FE767" s="384"/>
      <c r="FF767" s="384"/>
      <c r="FG767" s="384"/>
      <c r="FH767" s="384"/>
      <c r="FI767" s="384"/>
      <c r="FJ767" s="384"/>
      <c r="FK767" s="384"/>
      <c r="FL767" s="384"/>
      <c r="FM767" s="384"/>
      <c r="FN767" s="384"/>
      <c r="FO767" s="384"/>
      <c r="FP767" s="384"/>
      <c r="FQ767" s="384"/>
      <c r="FR767" s="384"/>
      <c r="FS767" s="384"/>
      <c r="FT767" s="384"/>
      <c r="FU767" s="384"/>
      <c r="FV767" s="384"/>
      <c r="FW767" s="384"/>
      <c r="FX767" s="384"/>
      <c r="FY767" s="384"/>
      <c r="FZ767" s="384"/>
      <c r="GA767" s="384"/>
      <c r="GB767" s="384"/>
      <c r="GC767" s="384"/>
      <c r="GD767" s="384"/>
      <c r="GE767" s="384"/>
      <c r="GF767" s="384"/>
      <c r="GG767" s="384"/>
      <c r="GH767" s="384"/>
      <c r="GI767" s="384"/>
      <c r="GJ767" s="384"/>
      <c r="GK767" s="384"/>
      <c r="GL767" s="384"/>
      <c r="GM767" s="384"/>
      <c r="GN767" s="384"/>
      <c r="GO767" s="384"/>
      <c r="GP767" s="384"/>
      <c r="GQ767" s="384"/>
      <c r="GR767" s="384"/>
      <c r="GS767" s="384"/>
      <c r="GT767" s="384"/>
      <c r="GU767" s="384"/>
      <c r="GV767" s="384"/>
      <c r="GW767" s="384"/>
      <c r="GX767" s="384"/>
      <c r="GY767" s="384"/>
      <c r="GZ767" s="384"/>
      <c r="HA767" s="384"/>
      <c r="HB767" s="384"/>
      <c r="HC767" s="384"/>
      <c r="HD767" s="384"/>
      <c r="HE767" s="384"/>
      <c r="HF767" s="384"/>
      <c r="HG767" s="384"/>
      <c r="HH767" s="384"/>
      <c r="HI767" s="384"/>
      <c r="HJ767" s="384"/>
      <c r="HK767" s="384"/>
      <c r="HL767" s="384"/>
      <c r="HM767" s="384"/>
      <c r="HN767" s="384"/>
      <c r="HO767" s="384"/>
      <c r="HP767" s="384"/>
      <c r="HQ767" s="384"/>
      <c r="HR767" s="384"/>
      <c r="HS767" s="384"/>
      <c r="HT767" s="384"/>
      <c r="HU767" s="384"/>
      <c r="HV767" s="384"/>
      <c r="HW767" s="384"/>
      <c r="HX767" s="384"/>
      <c r="HY767" s="384"/>
      <c r="HZ767" s="384"/>
      <c r="IA767" s="384"/>
      <c r="IB767" s="384"/>
      <c r="IC767" s="384"/>
      <c r="ID767" s="384"/>
      <c r="IE767" s="384"/>
      <c r="IF767" s="384"/>
      <c r="IG767" s="384"/>
      <c r="IH767" s="384"/>
      <c r="II767" s="384"/>
      <c r="IJ767" s="384"/>
      <c r="IK767" s="384"/>
      <c r="IL767" s="384"/>
      <c r="IM767" s="384"/>
      <c r="IN767" s="384"/>
      <c r="IO767" s="384"/>
      <c r="IP767" s="384"/>
    </row>
    <row r="768" spans="2:250" s="418" customFormat="1" ht="12.75" hidden="1" customHeight="1">
      <c r="B768" s="419"/>
      <c r="C768" s="420"/>
      <c r="D768" s="420"/>
      <c r="E768" s="421"/>
      <c r="F768" s="421"/>
      <c r="G768" s="384"/>
      <c r="H768" s="384"/>
      <c r="I768" s="394"/>
      <c r="J768" s="384"/>
      <c r="K768" s="384"/>
      <c r="L768" s="384"/>
      <c r="M768" s="384"/>
      <c r="N768" s="384"/>
      <c r="O768" s="384"/>
      <c r="P768" s="384"/>
      <c r="Q768" s="384"/>
      <c r="R768" s="384"/>
      <c r="S768" s="384"/>
      <c r="T768" s="384"/>
      <c r="U768" s="384"/>
      <c r="V768" s="384"/>
      <c r="W768" s="384"/>
      <c r="X768" s="384"/>
      <c r="Y768" s="384"/>
      <c r="Z768" s="384"/>
      <c r="AA768" s="384"/>
      <c r="AB768" s="384"/>
      <c r="AC768" s="384"/>
      <c r="AD768" s="384"/>
      <c r="AE768" s="384"/>
      <c r="AF768" s="384"/>
      <c r="AG768" s="384"/>
      <c r="AH768" s="384"/>
      <c r="AI768" s="384"/>
      <c r="AJ768" s="384"/>
      <c r="AK768" s="384"/>
      <c r="AL768" s="384"/>
      <c r="AM768" s="384"/>
      <c r="AN768" s="384"/>
      <c r="AO768" s="384"/>
      <c r="AP768" s="384"/>
      <c r="AQ768" s="384"/>
      <c r="AR768" s="384"/>
      <c r="AS768" s="384"/>
      <c r="AT768" s="384"/>
      <c r="AU768" s="384"/>
      <c r="AV768" s="384"/>
      <c r="AW768" s="384"/>
      <c r="AX768" s="384"/>
      <c r="AY768" s="384"/>
      <c r="AZ768" s="384"/>
      <c r="BA768" s="384"/>
      <c r="BB768" s="384"/>
      <c r="BC768" s="384"/>
      <c r="BD768" s="384"/>
      <c r="BE768" s="384"/>
      <c r="BF768" s="384"/>
      <c r="BG768" s="384"/>
      <c r="BH768" s="384"/>
      <c r="BI768" s="384"/>
      <c r="BJ768" s="384"/>
      <c r="BK768" s="384"/>
      <c r="BL768" s="384"/>
      <c r="BM768" s="384"/>
      <c r="BN768" s="384"/>
      <c r="BO768" s="384"/>
      <c r="BP768" s="384"/>
      <c r="BQ768" s="384"/>
      <c r="BR768" s="384"/>
      <c r="BS768" s="384"/>
      <c r="BT768" s="384"/>
      <c r="BU768" s="384"/>
      <c r="BV768" s="384"/>
      <c r="BW768" s="384"/>
      <c r="BX768" s="384"/>
      <c r="BY768" s="384"/>
      <c r="BZ768" s="384"/>
      <c r="CA768" s="384"/>
      <c r="CB768" s="384"/>
      <c r="CC768" s="384"/>
      <c r="CD768" s="384"/>
      <c r="CE768" s="384"/>
      <c r="CF768" s="384"/>
      <c r="CG768" s="384"/>
      <c r="CH768" s="384"/>
      <c r="CI768" s="384"/>
      <c r="CJ768" s="384"/>
      <c r="CK768" s="384"/>
      <c r="CL768" s="384"/>
      <c r="CM768" s="384"/>
      <c r="CN768" s="384"/>
      <c r="CO768" s="384"/>
      <c r="CP768" s="384"/>
      <c r="CQ768" s="384"/>
      <c r="CR768" s="384"/>
      <c r="CS768" s="384"/>
      <c r="CT768" s="384"/>
      <c r="CU768" s="384"/>
      <c r="CV768" s="384"/>
      <c r="CW768" s="384"/>
      <c r="CX768" s="384"/>
      <c r="CY768" s="384"/>
      <c r="CZ768" s="384"/>
      <c r="DA768" s="384"/>
      <c r="DB768" s="384"/>
      <c r="DC768" s="384"/>
      <c r="DD768" s="384"/>
      <c r="DE768" s="384"/>
      <c r="DF768" s="384"/>
      <c r="DG768" s="384"/>
      <c r="DH768" s="384"/>
      <c r="DI768" s="384"/>
      <c r="DJ768" s="384"/>
      <c r="DK768" s="384"/>
      <c r="DL768" s="384"/>
      <c r="DM768" s="384"/>
      <c r="DN768" s="384"/>
      <c r="DO768" s="384"/>
      <c r="DP768" s="384"/>
      <c r="DQ768" s="384"/>
      <c r="DR768" s="384"/>
      <c r="DS768" s="384"/>
      <c r="DT768" s="384"/>
      <c r="DU768" s="384"/>
      <c r="DV768" s="384"/>
      <c r="DW768" s="384"/>
      <c r="DX768" s="384"/>
      <c r="DY768" s="384"/>
      <c r="DZ768" s="384"/>
      <c r="EA768" s="384"/>
      <c r="EB768" s="384"/>
      <c r="EC768" s="384"/>
      <c r="ED768" s="384"/>
      <c r="EE768" s="384"/>
      <c r="EF768" s="384"/>
      <c r="EG768" s="384"/>
      <c r="EH768" s="384"/>
      <c r="EI768" s="384"/>
      <c r="EJ768" s="384"/>
      <c r="EK768" s="384"/>
      <c r="EL768" s="384"/>
      <c r="EM768" s="384"/>
      <c r="EN768" s="384"/>
      <c r="EO768" s="384"/>
      <c r="EP768" s="384"/>
      <c r="EQ768" s="384"/>
      <c r="ER768" s="384"/>
      <c r="ES768" s="384"/>
      <c r="ET768" s="384"/>
      <c r="EU768" s="384"/>
      <c r="EV768" s="384"/>
      <c r="EW768" s="384"/>
      <c r="EX768" s="384"/>
      <c r="EY768" s="384"/>
      <c r="EZ768" s="384"/>
      <c r="FA768" s="384"/>
      <c r="FB768" s="384"/>
      <c r="FC768" s="384"/>
      <c r="FD768" s="384"/>
      <c r="FE768" s="384"/>
      <c r="FF768" s="384"/>
      <c r="FG768" s="384"/>
      <c r="FH768" s="384"/>
      <c r="FI768" s="384"/>
      <c r="FJ768" s="384"/>
      <c r="FK768" s="384"/>
      <c r="FL768" s="384"/>
      <c r="FM768" s="384"/>
      <c r="FN768" s="384"/>
      <c r="FO768" s="384"/>
      <c r="FP768" s="384"/>
      <c r="FQ768" s="384"/>
      <c r="FR768" s="384"/>
      <c r="FS768" s="384"/>
      <c r="FT768" s="384"/>
      <c r="FU768" s="384"/>
      <c r="FV768" s="384"/>
      <c r="FW768" s="384"/>
      <c r="FX768" s="384"/>
      <c r="FY768" s="384"/>
      <c r="FZ768" s="384"/>
      <c r="GA768" s="384"/>
      <c r="GB768" s="384"/>
      <c r="GC768" s="384"/>
      <c r="GD768" s="384"/>
      <c r="GE768" s="384"/>
      <c r="GF768" s="384"/>
      <c r="GG768" s="384"/>
      <c r="GH768" s="384"/>
      <c r="GI768" s="384"/>
      <c r="GJ768" s="384"/>
      <c r="GK768" s="384"/>
      <c r="GL768" s="384"/>
      <c r="GM768" s="384"/>
      <c r="GN768" s="384"/>
      <c r="GO768" s="384"/>
      <c r="GP768" s="384"/>
      <c r="GQ768" s="384"/>
      <c r="GR768" s="384"/>
      <c r="GS768" s="384"/>
      <c r="GT768" s="384"/>
      <c r="GU768" s="384"/>
      <c r="GV768" s="384"/>
      <c r="GW768" s="384"/>
      <c r="GX768" s="384"/>
      <c r="GY768" s="384"/>
      <c r="GZ768" s="384"/>
      <c r="HA768" s="384"/>
      <c r="HB768" s="384"/>
      <c r="HC768" s="384"/>
      <c r="HD768" s="384"/>
      <c r="HE768" s="384"/>
      <c r="HF768" s="384"/>
      <c r="HG768" s="384"/>
      <c r="HH768" s="384"/>
      <c r="HI768" s="384"/>
      <c r="HJ768" s="384"/>
      <c r="HK768" s="384"/>
      <c r="HL768" s="384"/>
      <c r="HM768" s="384"/>
      <c r="HN768" s="384"/>
      <c r="HO768" s="384"/>
      <c r="HP768" s="384"/>
      <c r="HQ768" s="384"/>
      <c r="HR768" s="384"/>
      <c r="HS768" s="384"/>
      <c r="HT768" s="384"/>
      <c r="HU768" s="384"/>
      <c r="HV768" s="384"/>
      <c r="HW768" s="384"/>
      <c r="HX768" s="384"/>
      <c r="HY768" s="384"/>
      <c r="HZ768" s="384"/>
      <c r="IA768" s="384"/>
      <c r="IB768" s="384"/>
      <c r="IC768" s="384"/>
      <c r="ID768" s="384"/>
      <c r="IE768" s="384"/>
      <c r="IF768" s="384"/>
      <c r="IG768" s="384"/>
      <c r="IH768" s="384"/>
      <c r="II768" s="384"/>
      <c r="IJ768" s="384"/>
      <c r="IK768" s="384"/>
      <c r="IL768" s="384"/>
      <c r="IM768" s="384"/>
      <c r="IN768" s="384"/>
      <c r="IO768" s="384"/>
      <c r="IP768" s="384"/>
    </row>
    <row r="769" spans="2:250" s="418" customFormat="1" ht="12.75" hidden="1" customHeight="1">
      <c r="B769" s="419"/>
      <c r="C769" s="420"/>
      <c r="D769" s="420"/>
      <c r="E769" s="421"/>
      <c r="F769" s="421"/>
      <c r="G769" s="384"/>
      <c r="H769" s="384"/>
      <c r="I769" s="394"/>
      <c r="J769" s="384"/>
      <c r="K769" s="384"/>
      <c r="L769" s="384"/>
      <c r="M769" s="384"/>
      <c r="N769" s="384"/>
      <c r="O769" s="384"/>
      <c r="P769" s="384"/>
      <c r="Q769" s="384"/>
      <c r="R769" s="384"/>
      <c r="S769" s="384"/>
      <c r="T769" s="384"/>
      <c r="U769" s="384"/>
      <c r="V769" s="384"/>
      <c r="W769" s="384"/>
      <c r="X769" s="384"/>
      <c r="Y769" s="384"/>
      <c r="Z769" s="384"/>
      <c r="AA769" s="384"/>
      <c r="AB769" s="384"/>
      <c r="AC769" s="384"/>
      <c r="AD769" s="384"/>
      <c r="AE769" s="384"/>
      <c r="AF769" s="384"/>
      <c r="AG769" s="384"/>
      <c r="AH769" s="384"/>
      <c r="AI769" s="384"/>
      <c r="AJ769" s="384"/>
      <c r="AK769" s="384"/>
      <c r="AL769" s="384"/>
      <c r="AM769" s="384"/>
      <c r="AN769" s="384"/>
      <c r="AO769" s="384"/>
      <c r="AP769" s="384"/>
      <c r="AQ769" s="384"/>
      <c r="AR769" s="384"/>
      <c r="AS769" s="384"/>
      <c r="AT769" s="384"/>
      <c r="AU769" s="384"/>
      <c r="AV769" s="384"/>
      <c r="AW769" s="384"/>
      <c r="AX769" s="384"/>
      <c r="AY769" s="384"/>
      <c r="AZ769" s="384"/>
      <c r="BA769" s="384"/>
      <c r="BB769" s="384"/>
      <c r="BC769" s="384"/>
      <c r="BD769" s="384"/>
      <c r="BE769" s="384"/>
      <c r="BF769" s="384"/>
      <c r="BG769" s="384"/>
      <c r="BH769" s="384"/>
      <c r="BI769" s="384"/>
      <c r="BJ769" s="384"/>
      <c r="BK769" s="384"/>
      <c r="BL769" s="384"/>
      <c r="BM769" s="384"/>
      <c r="BN769" s="384"/>
      <c r="BO769" s="384"/>
      <c r="BP769" s="384"/>
      <c r="BQ769" s="384"/>
      <c r="BR769" s="384"/>
      <c r="BS769" s="384"/>
      <c r="BT769" s="384"/>
      <c r="BU769" s="384"/>
      <c r="BV769" s="384"/>
      <c r="BW769" s="384"/>
      <c r="BX769" s="384"/>
      <c r="BY769" s="384"/>
      <c r="BZ769" s="384"/>
      <c r="CA769" s="384"/>
      <c r="CB769" s="384"/>
      <c r="CC769" s="384"/>
      <c r="CD769" s="384"/>
      <c r="CE769" s="384"/>
      <c r="CF769" s="384"/>
      <c r="CG769" s="384"/>
      <c r="CH769" s="384"/>
      <c r="CI769" s="384"/>
      <c r="CJ769" s="384"/>
      <c r="CK769" s="384"/>
      <c r="CL769" s="384"/>
      <c r="CM769" s="384"/>
      <c r="CN769" s="384"/>
      <c r="CO769" s="384"/>
      <c r="CP769" s="384"/>
      <c r="CQ769" s="384"/>
      <c r="CR769" s="384"/>
      <c r="CS769" s="384"/>
      <c r="CT769" s="384"/>
      <c r="CU769" s="384"/>
      <c r="CV769" s="384"/>
      <c r="CW769" s="384"/>
      <c r="CX769" s="384"/>
      <c r="CY769" s="384"/>
      <c r="CZ769" s="384"/>
      <c r="DA769" s="384"/>
      <c r="DB769" s="384"/>
      <c r="DC769" s="384"/>
      <c r="DD769" s="384"/>
      <c r="DE769" s="384"/>
      <c r="DF769" s="384"/>
      <c r="DG769" s="384"/>
      <c r="DH769" s="384"/>
      <c r="DI769" s="384"/>
      <c r="DJ769" s="384"/>
      <c r="DK769" s="384"/>
      <c r="DL769" s="384"/>
      <c r="DM769" s="384"/>
      <c r="DN769" s="384"/>
      <c r="DO769" s="384"/>
      <c r="DP769" s="384"/>
      <c r="DQ769" s="384"/>
      <c r="DR769" s="384"/>
      <c r="DS769" s="384"/>
      <c r="DT769" s="384"/>
      <c r="DU769" s="384"/>
      <c r="DV769" s="384"/>
      <c r="DW769" s="384"/>
      <c r="DX769" s="384"/>
      <c r="DY769" s="384"/>
      <c r="DZ769" s="384"/>
      <c r="EA769" s="384"/>
      <c r="EB769" s="384"/>
      <c r="EC769" s="384"/>
      <c r="ED769" s="384"/>
      <c r="EE769" s="384"/>
      <c r="EF769" s="384"/>
      <c r="EG769" s="384"/>
      <c r="EH769" s="384"/>
      <c r="EI769" s="384"/>
      <c r="EJ769" s="384"/>
      <c r="EK769" s="384"/>
      <c r="EL769" s="384"/>
      <c r="EM769" s="384"/>
      <c r="EN769" s="384"/>
      <c r="EO769" s="384"/>
      <c r="EP769" s="384"/>
      <c r="EQ769" s="384"/>
      <c r="ER769" s="384"/>
      <c r="ES769" s="384"/>
      <c r="ET769" s="384"/>
      <c r="EU769" s="384"/>
      <c r="EV769" s="384"/>
      <c r="EW769" s="384"/>
      <c r="EX769" s="384"/>
      <c r="EY769" s="384"/>
      <c r="EZ769" s="384"/>
      <c r="FA769" s="384"/>
      <c r="FB769" s="384"/>
      <c r="FC769" s="384"/>
      <c r="FD769" s="384"/>
      <c r="FE769" s="384"/>
      <c r="FF769" s="384"/>
      <c r="FG769" s="384"/>
      <c r="FH769" s="384"/>
      <c r="FI769" s="384"/>
      <c r="FJ769" s="384"/>
      <c r="FK769" s="384"/>
      <c r="FL769" s="384"/>
      <c r="FM769" s="384"/>
      <c r="FN769" s="384"/>
      <c r="FO769" s="384"/>
      <c r="FP769" s="384"/>
      <c r="FQ769" s="384"/>
      <c r="FR769" s="384"/>
      <c r="FS769" s="384"/>
      <c r="FT769" s="384"/>
      <c r="FU769" s="384"/>
      <c r="FV769" s="384"/>
      <c r="FW769" s="384"/>
      <c r="FX769" s="384"/>
      <c r="FY769" s="384"/>
      <c r="FZ769" s="384"/>
      <c r="GA769" s="384"/>
      <c r="GB769" s="384"/>
      <c r="GC769" s="384"/>
      <c r="GD769" s="384"/>
      <c r="GE769" s="384"/>
      <c r="GF769" s="384"/>
      <c r="GG769" s="384"/>
      <c r="GH769" s="384"/>
      <c r="GI769" s="384"/>
      <c r="GJ769" s="384"/>
      <c r="GK769" s="384"/>
      <c r="GL769" s="384"/>
      <c r="GM769" s="384"/>
      <c r="GN769" s="384"/>
      <c r="GO769" s="384"/>
      <c r="GP769" s="384"/>
      <c r="GQ769" s="384"/>
      <c r="GR769" s="384"/>
      <c r="GS769" s="384"/>
      <c r="GT769" s="384"/>
      <c r="GU769" s="384"/>
      <c r="GV769" s="384"/>
      <c r="GW769" s="384"/>
      <c r="GX769" s="384"/>
      <c r="GY769" s="384"/>
      <c r="GZ769" s="384"/>
      <c r="HA769" s="384"/>
      <c r="HB769" s="384"/>
      <c r="HC769" s="384"/>
      <c r="HD769" s="384"/>
      <c r="HE769" s="384"/>
      <c r="HF769" s="384"/>
      <c r="HG769" s="384"/>
      <c r="HH769" s="384"/>
      <c r="HI769" s="384"/>
      <c r="HJ769" s="384"/>
      <c r="HK769" s="384"/>
      <c r="HL769" s="384"/>
      <c r="HM769" s="384"/>
      <c r="HN769" s="384"/>
      <c r="HO769" s="384"/>
      <c r="HP769" s="384"/>
      <c r="HQ769" s="384"/>
      <c r="HR769" s="384"/>
      <c r="HS769" s="384"/>
      <c r="HT769" s="384"/>
      <c r="HU769" s="384"/>
      <c r="HV769" s="384"/>
      <c r="HW769" s="384"/>
      <c r="HX769" s="384"/>
      <c r="HY769" s="384"/>
      <c r="HZ769" s="384"/>
      <c r="IA769" s="384"/>
      <c r="IB769" s="384"/>
      <c r="IC769" s="384"/>
      <c r="ID769" s="384"/>
      <c r="IE769" s="384"/>
      <c r="IF769" s="384"/>
      <c r="IG769" s="384"/>
      <c r="IH769" s="384"/>
      <c r="II769" s="384"/>
      <c r="IJ769" s="384"/>
      <c r="IK769" s="384"/>
      <c r="IL769" s="384"/>
      <c r="IM769" s="384"/>
      <c r="IN769" s="384"/>
      <c r="IO769" s="384"/>
      <c r="IP769" s="384"/>
    </row>
    <row r="770" spans="2:250" s="418" customFormat="1" ht="12.75" hidden="1" customHeight="1">
      <c r="B770" s="419"/>
      <c r="C770" s="420"/>
      <c r="D770" s="420"/>
      <c r="E770" s="421"/>
      <c r="F770" s="421"/>
      <c r="G770" s="384"/>
      <c r="H770" s="384"/>
      <c r="I770" s="394"/>
      <c r="J770" s="384"/>
      <c r="K770" s="384"/>
      <c r="L770" s="384"/>
      <c r="M770" s="384"/>
      <c r="N770" s="384"/>
      <c r="O770" s="384"/>
      <c r="P770" s="384"/>
      <c r="Q770" s="384"/>
      <c r="R770" s="384"/>
      <c r="S770" s="384"/>
      <c r="T770" s="384"/>
      <c r="U770" s="384"/>
      <c r="V770" s="384"/>
      <c r="W770" s="384"/>
      <c r="X770" s="384"/>
      <c r="Y770" s="384"/>
      <c r="Z770" s="384"/>
      <c r="AA770" s="384"/>
      <c r="AB770" s="384"/>
      <c r="AC770" s="384"/>
      <c r="AD770" s="384"/>
      <c r="AE770" s="384"/>
      <c r="AF770" s="384"/>
      <c r="AG770" s="384"/>
      <c r="AH770" s="384"/>
      <c r="AI770" s="384"/>
      <c r="AJ770" s="384"/>
      <c r="AK770" s="384"/>
      <c r="AL770" s="384"/>
      <c r="AM770" s="384"/>
      <c r="AN770" s="384"/>
      <c r="AO770" s="384"/>
      <c r="AP770" s="384"/>
      <c r="AQ770" s="384"/>
      <c r="AR770" s="384"/>
      <c r="AS770" s="384"/>
      <c r="AT770" s="384"/>
      <c r="AU770" s="384"/>
      <c r="AV770" s="384"/>
      <c r="AW770" s="384"/>
      <c r="AX770" s="384"/>
      <c r="AY770" s="384"/>
      <c r="AZ770" s="384"/>
      <c r="BA770" s="384"/>
      <c r="BB770" s="384"/>
      <c r="BC770" s="384"/>
      <c r="BD770" s="384"/>
      <c r="BE770" s="384"/>
      <c r="BF770" s="384"/>
      <c r="BG770" s="384"/>
      <c r="BH770" s="384"/>
      <c r="BI770" s="384"/>
      <c r="BJ770" s="384"/>
      <c r="BK770" s="384"/>
      <c r="BL770" s="384"/>
      <c r="BM770" s="384"/>
      <c r="BN770" s="384"/>
      <c r="BO770" s="384"/>
      <c r="BP770" s="384"/>
      <c r="BQ770" s="384"/>
      <c r="BR770" s="384"/>
      <c r="BS770" s="384"/>
      <c r="BT770" s="384"/>
      <c r="BU770" s="384"/>
      <c r="BV770" s="384"/>
      <c r="BW770" s="384"/>
      <c r="BX770" s="384"/>
      <c r="BY770" s="384"/>
      <c r="BZ770" s="384"/>
      <c r="CA770" s="384"/>
      <c r="CB770" s="384"/>
      <c r="CC770" s="384"/>
      <c r="CD770" s="384"/>
      <c r="CE770" s="384"/>
      <c r="CF770" s="384"/>
      <c r="CG770" s="384"/>
      <c r="CH770" s="384"/>
      <c r="CI770" s="384"/>
      <c r="CJ770" s="384"/>
      <c r="CK770" s="384"/>
      <c r="CL770" s="384"/>
      <c r="CM770" s="384"/>
      <c r="CN770" s="384"/>
      <c r="CO770" s="384"/>
      <c r="CP770" s="384"/>
      <c r="CQ770" s="384"/>
      <c r="CR770" s="384"/>
      <c r="CS770" s="384"/>
      <c r="CT770" s="384"/>
      <c r="CU770" s="384"/>
      <c r="CV770" s="384"/>
      <c r="CW770" s="384"/>
      <c r="CX770" s="384"/>
      <c r="CY770" s="384"/>
      <c r="CZ770" s="384"/>
      <c r="DA770" s="384"/>
      <c r="DB770" s="384"/>
      <c r="DC770" s="384"/>
      <c r="DD770" s="384"/>
      <c r="DE770" s="384"/>
      <c r="DF770" s="384"/>
      <c r="DG770" s="384"/>
      <c r="DH770" s="384"/>
      <c r="DI770" s="384"/>
      <c r="DJ770" s="384"/>
      <c r="DK770" s="384"/>
      <c r="DL770" s="384"/>
      <c r="DM770" s="384"/>
      <c r="DN770" s="384"/>
      <c r="DO770" s="384"/>
      <c r="DP770" s="384"/>
      <c r="DQ770" s="384"/>
      <c r="DR770" s="384"/>
      <c r="DS770" s="384"/>
      <c r="DT770" s="384"/>
      <c r="DU770" s="384"/>
      <c r="DV770" s="384"/>
      <c r="DW770" s="384"/>
      <c r="DX770" s="384"/>
      <c r="DY770" s="384"/>
      <c r="DZ770" s="384"/>
      <c r="EA770" s="384"/>
      <c r="EB770" s="384"/>
      <c r="EC770" s="384"/>
      <c r="ED770" s="384"/>
      <c r="EE770" s="384"/>
      <c r="EF770" s="384"/>
      <c r="EG770" s="384"/>
      <c r="EH770" s="384"/>
      <c r="EI770" s="384"/>
      <c r="EJ770" s="384"/>
      <c r="EK770" s="384"/>
      <c r="EL770" s="384"/>
      <c r="EM770" s="384"/>
      <c r="EN770" s="384"/>
      <c r="EO770" s="384"/>
      <c r="EP770" s="384"/>
      <c r="EQ770" s="384"/>
      <c r="ER770" s="384"/>
      <c r="ES770" s="384"/>
      <c r="ET770" s="384"/>
      <c r="EU770" s="384"/>
      <c r="EV770" s="384"/>
      <c r="EW770" s="384"/>
      <c r="EX770" s="384"/>
      <c r="EY770" s="384"/>
      <c r="EZ770" s="384"/>
      <c r="FA770" s="384"/>
      <c r="FB770" s="384"/>
      <c r="FC770" s="384"/>
      <c r="FD770" s="384"/>
      <c r="FE770" s="384"/>
      <c r="FF770" s="384"/>
      <c r="FG770" s="384"/>
      <c r="FH770" s="384"/>
      <c r="FI770" s="384"/>
      <c r="FJ770" s="384"/>
      <c r="FK770" s="384"/>
      <c r="FL770" s="384"/>
      <c r="FM770" s="384"/>
      <c r="FN770" s="384"/>
      <c r="FO770" s="384"/>
      <c r="FP770" s="384"/>
      <c r="FQ770" s="384"/>
      <c r="FR770" s="384"/>
      <c r="FS770" s="384"/>
      <c r="FT770" s="384"/>
      <c r="FU770" s="384"/>
      <c r="FV770" s="384"/>
      <c r="FW770" s="384"/>
      <c r="FX770" s="384"/>
      <c r="FY770" s="384"/>
      <c r="FZ770" s="384"/>
      <c r="GA770" s="384"/>
      <c r="GB770" s="384"/>
      <c r="GC770" s="384"/>
      <c r="GD770" s="384"/>
      <c r="GE770" s="384"/>
      <c r="GF770" s="384"/>
      <c r="GG770" s="384"/>
      <c r="GH770" s="384"/>
      <c r="GI770" s="384"/>
      <c r="GJ770" s="384"/>
      <c r="GK770" s="384"/>
      <c r="GL770" s="384"/>
      <c r="GM770" s="384"/>
      <c r="GN770" s="384"/>
      <c r="GO770" s="384"/>
      <c r="GP770" s="384"/>
      <c r="GQ770" s="384"/>
      <c r="GR770" s="384"/>
      <c r="GS770" s="384"/>
      <c r="GT770" s="384"/>
      <c r="GU770" s="384"/>
      <c r="GV770" s="384"/>
      <c r="GW770" s="384"/>
      <c r="GX770" s="384"/>
      <c r="GY770" s="384"/>
      <c r="GZ770" s="384"/>
      <c r="HA770" s="384"/>
      <c r="HB770" s="384"/>
      <c r="HC770" s="384"/>
      <c r="HD770" s="384"/>
      <c r="HE770" s="384"/>
      <c r="HF770" s="384"/>
      <c r="HG770" s="384"/>
      <c r="HH770" s="384"/>
      <c r="HI770" s="384"/>
      <c r="HJ770" s="384"/>
      <c r="HK770" s="384"/>
      <c r="HL770" s="384"/>
      <c r="HM770" s="384"/>
      <c r="HN770" s="384"/>
      <c r="HO770" s="384"/>
      <c r="HP770" s="384"/>
      <c r="HQ770" s="384"/>
      <c r="HR770" s="384"/>
      <c r="HS770" s="384"/>
      <c r="HT770" s="384"/>
      <c r="HU770" s="384"/>
      <c r="HV770" s="384"/>
      <c r="HW770" s="384"/>
      <c r="HX770" s="384"/>
      <c r="HY770" s="384"/>
      <c r="HZ770" s="384"/>
      <c r="IA770" s="384"/>
      <c r="IB770" s="384"/>
      <c r="IC770" s="384"/>
      <c r="ID770" s="384"/>
      <c r="IE770" s="384"/>
      <c r="IF770" s="384"/>
      <c r="IG770" s="384"/>
      <c r="IH770" s="384"/>
      <c r="II770" s="384"/>
      <c r="IJ770" s="384"/>
      <c r="IK770" s="384"/>
      <c r="IL770" s="384"/>
      <c r="IM770" s="384"/>
      <c r="IN770" s="384"/>
      <c r="IO770" s="384"/>
      <c r="IP770" s="384"/>
    </row>
    <row r="771" spans="2:250" s="418" customFormat="1" ht="12.75" hidden="1" customHeight="1">
      <c r="B771" s="419"/>
      <c r="C771" s="420"/>
      <c r="D771" s="420"/>
      <c r="E771" s="421"/>
      <c r="F771" s="421"/>
      <c r="G771" s="384"/>
      <c r="H771" s="384"/>
      <c r="I771" s="394"/>
      <c r="J771" s="384"/>
      <c r="K771" s="384"/>
      <c r="L771" s="384"/>
      <c r="M771" s="384"/>
      <c r="N771" s="384"/>
      <c r="O771" s="384"/>
      <c r="P771" s="384"/>
      <c r="Q771" s="384"/>
      <c r="R771" s="384"/>
      <c r="S771" s="384"/>
      <c r="T771" s="384"/>
      <c r="U771" s="384"/>
      <c r="V771" s="384"/>
      <c r="W771" s="384"/>
      <c r="X771" s="384"/>
      <c r="Y771" s="384"/>
      <c r="Z771" s="384"/>
      <c r="AA771" s="384"/>
      <c r="AB771" s="384"/>
      <c r="AC771" s="384"/>
      <c r="AD771" s="384"/>
      <c r="AE771" s="384"/>
      <c r="AF771" s="384"/>
      <c r="AG771" s="384"/>
      <c r="AH771" s="384"/>
      <c r="AI771" s="384"/>
      <c r="AJ771" s="384"/>
      <c r="AK771" s="384"/>
      <c r="AL771" s="384"/>
      <c r="AM771" s="384"/>
      <c r="AN771" s="384"/>
      <c r="AO771" s="384"/>
      <c r="AP771" s="384"/>
      <c r="AQ771" s="384"/>
      <c r="AR771" s="384"/>
      <c r="AS771" s="384"/>
      <c r="AT771" s="384"/>
      <c r="AU771" s="384"/>
      <c r="AV771" s="384"/>
      <c r="AW771" s="384"/>
      <c r="AX771" s="384"/>
      <c r="AY771" s="384"/>
      <c r="AZ771" s="384"/>
      <c r="BA771" s="384"/>
      <c r="BB771" s="384"/>
      <c r="BC771" s="384"/>
      <c r="BD771" s="384"/>
      <c r="BE771" s="384"/>
      <c r="BF771" s="384"/>
      <c r="BG771" s="384"/>
      <c r="BH771" s="384"/>
      <c r="BI771" s="384"/>
      <c r="BJ771" s="384"/>
      <c r="BK771" s="384"/>
      <c r="BL771" s="384"/>
      <c r="BM771" s="384"/>
      <c r="BN771" s="384"/>
      <c r="BO771" s="384"/>
      <c r="BP771" s="384"/>
      <c r="BQ771" s="384"/>
      <c r="BR771" s="384"/>
      <c r="BS771" s="384"/>
      <c r="BT771" s="384"/>
      <c r="BU771" s="384"/>
      <c r="BV771" s="384"/>
      <c r="BW771" s="384"/>
      <c r="BX771" s="384"/>
      <c r="BY771" s="384"/>
      <c r="BZ771" s="384"/>
      <c r="CA771" s="384"/>
      <c r="CB771" s="384"/>
      <c r="CC771" s="384"/>
      <c r="CD771" s="384"/>
      <c r="CE771" s="384"/>
      <c r="CF771" s="384"/>
      <c r="CG771" s="384"/>
      <c r="CH771" s="384"/>
      <c r="CI771" s="384"/>
      <c r="CJ771" s="384"/>
      <c r="CK771" s="384"/>
      <c r="CL771" s="384"/>
      <c r="CM771" s="384"/>
      <c r="CN771" s="384"/>
      <c r="CO771" s="384"/>
      <c r="CP771" s="384"/>
      <c r="CQ771" s="384"/>
      <c r="CR771" s="384"/>
      <c r="CS771" s="384"/>
      <c r="CT771" s="384"/>
      <c r="CU771" s="384"/>
      <c r="CV771" s="384"/>
      <c r="CW771" s="384"/>
      <c r="CX771" s="384"/>
      <c r="CY771" s="384"/>
      <c r="CZ771" s="384"/>
      <c r="DA771" s="384"/>
      <c r="DB771" s="384"/>
      <c r="DC771" s="384"/>
      <c r="DD771" s="384"/>
      <c r="DE771" s="384"/>
      <c r="DF771" s="384"/>
      <c r="DG771" s="384"/>
      <c r="DH771" s="384"/>
      <c r="DI771" s="384"/>
      <c r="DJ771" s="384"/>
      <c r="DK771" s="384"/>
      <c r="DL771" s="384"/>
      <c r="DM771" s="384"/>
      <c r="DN771" s="384"/>
      <c r="DO771" s="384"/>
      <c r="DP771" s="384"/>
      <c r="DQ771" s="384"/>
      <c r="DR771" s="384"/>
      <c r="DS771" s="384"/>
      <c r="DT771" s="384"/>
      <c r="DU771" s="384"/>
      <c r="DV771" s="384"/>
      <c r="DW771" s="384"/>
      <c r="DX771" s="384"/>
      <c r="DY771" s="384"/>
      <c r="DZ771" s="384"/>
      <c r="EA771" s="384"/>
      <c r="EB771" s="384"/>
      <c r="EC771" s="384"/>
      <c r="ED771" s="384"/>
      <c r="EE771" s="384"/>
      <c r="EF771" s="384"/>
      <c r="EG771" s="384"/>
      <c r="EH771" s="384"/>
      <c r="EI771" s="384"/>
      <c r="EJ771" s="384"/>
      <c r="EK771" s="384"/>
      <c r="EL771" s="384"/>
      <c r="EM771" s="384"/>
      <c r="EN771" s="384"/>
      <c r="EO771" s="384"/>
      <c r="EP771" s="384"/>
      <c r="EQ771" s="384"/>
      <c r="ER771" s="384"/>
      <c r="ES771" s="384"/>
      <c r="ET771" s="384"/>
      <c r="EU771" s="384"/>
      <c r="EV771" s="384"/>
      <c r="EW771" s="384"/>
      <c r="EX771" s="384"/>
      <c r="EY771" s="384"/>
      <c r="EZ771" s="384"/>
      <c r="FA771" s="384"/>
      <c r="FB771" s="384"/>
      <c r="FC771" s="384"/>
      <c r="FD771" s="384"/>
      <c r="FE771" s="384"/>
      <c r="FF771" s="384"/>
      <c r="FG771" s="384"/>
      <c r="FH771" s="384"/>
      <c r="FI771" s="384"/>
      <c r="FJ771" s="384"/>
      <c r="FK771" s="384"/>
      <c r="FL771" s="384"/>
      <c r="FM771" s="384"/>
      <c r="FN771" s="384"/>
      <c r="FO771" s="384"/>
      <c r="FP771" s="384"/>
      <c r="FQ771" s="384"/>
      <c r="FR771" s="384"/>
      <c r="FS771" s="384"/>
      <c r="FT771" s="384"/>
      <c r="FU771" s="384"/>
      <c r="FV771" s="384"/>
      <c r="FW771" s="384"/>
      <c r="FX771" s="384"/>
      <c r="FY771" s="384"/>
      <c r="FZ771" s="384"/>
      <c r="GA771" s="384"/>
      <c r="GB771" s="384"/>
      <c r="GC771" s="384"/>
      <c r="GD771" s="384"/>
      <c r="GE771" s="384"/>
      <c r="GF771" s="384"/>
      <c r="GG771" s="384"/>
      <c r="GH771" s="384"/>
      <c r="GI771" s="384"/>
      <c r="GJ771" s="384"/>
      <c r="GK771" s="384"/>
      <c r="GL771" s="384"/>
      <c r="GM771" s="384"/>
      <c r="GN771" s="384"/>
      <c r="GO771" s="384"/>
      <c r="GP771" s="384"/>
      <c r="GQ771" s="384"/>
      <c r="GR771" s="384"/>
      <c r="GS771" s="384"/>
      <c r="GT771" s="384"/>
      <c r="GU771" s="384"/>
      <c r="GV771" s="384"/>
      <c r="GW771" s="384"/>
      <c r="GX771" s="384"/>
      <c r="GY771" s="384"/>
      <c r="GZ771" s="384"/>
      <c r="HA771" s="384"/>
      <c r="HB771" s="384"/>
      <c r="HC771" s="384"/>
      <c r="HD771" s="384"/>
      <c r="HE771" s="384"/>
      <c r="HF771" s="384"/>
      <c r="HG771" s="384"/>
      <c r="HH771" s="384"/>
      <c r="HI771" s="384"/>
      <c r="HJ771" s="384"/>
      <c r="HK771" s="384"/>
      <c r="HL771" s="384"/>
      <c r="HM771" s="384"/>
      <c r="HN771" s="384"/>
      <c r="HO771" s="384"/>
      <c r="HP771" s="384"/>
      <c r="HQ771" s="384"/>
      <c r="HR771" s="384"/>
      <c r="HS771" s="384"/>
      <c r="HT771" s="384"/>
      <c r="HU771" s="384"/>
      <c r="HV771" s="384"/>
      <c r="HW771" s="384"/>
      <c r="HX771" s="384"/>
      <c r="HY771" s="384"/>
      <c r="HZ771" s="384"/>
      <c r="IA771" s="384"/>
      <c r="IB771" s="384"/>
      <c r="IC771" s="384"/>
      <c r="ID771" s="384"/>
      <c r="IE771" s="384"/>
      <c r="IF771" s="384"/>
      <c r="IG771" s="384"/>
      <c r="IH771" s="384"/>
      <c r="II771" s="384"/>
      <c r="IJ771" s="384"/>
      <c r="IK771" s="384"/>
      <c r="IL771" s="384"/>
      <c r="IM771" s="384"/>
      <c r="IN771" s="384"/>
      <c r="IO771" s="384"/>
      <c r="IP771" s="384"/>
    </row>
    <row r="772" spans="2:250" s="418" customFormat="1" ht="12.75" hidden="1" customHeight="1">
      <c r="B772" s="419"/>
      <c r="C772" s="420"/>
      <c r="D772" s="420"/>
      <c r="E772" s="421"/>
      <c r="F772" s="421"/>
      <c r="G772" s="384"/>
      <c r="H772" s="384"/>
      <c r="I772" s="394"/>
      <c r="J772" s="384"/>
      <c r="K772" s="384"/>
      <c r="L772" s="384"/>
      <c r="M772" s="384"/>
      <c r="N772" s="384"/>
      <c r="O772" s="384"/>
      <c r="P772" s="384"/>
      <c r="Q772" s="384"/>
      <c r="R772" s="384"/>
      <c r="S772" s="384"/>
      <c r="T772" s="384"/>
      <c r="U772" s="384"/>
      <c r="V772" s="384"/>
      <c r="W772" s="384"/>
      <c r="X772" s="384"/>
      <c r="Y772" s="384"/>
      <c r="Z772" s="384"/>
      <c r="AA772" s="384"/>
      <c r="AB772" s="384"/>
      <c r="AC772" s="384"/>
      <c r="AD772" s="384"/>
      <c r="AE772" s="384"/>
      <c r="AF772" s="384"/>
      <c r="AG772" s="384"/>
      <c r="AH772" s="384"/>
      <c r="AI772" s="384"/>
      <c r="AJ772" s="384"/>
      <c r="AK772" s="384"/>
      <c r="AL772" s="384"/>
      <c r="AM772" s="384"/>
      <c r="AN772" s="384"/>
      <c r="AO772" s="384"/>
      <c r="AP772" s="384"/>
      <c r="AQ772" s="384"/>
      <c r="AR772" s="384"/>
      <c r="AS772" s="384"/>
      <c r="AT772" s="384"/>
      <c r="AU772" s="384"/>
      <c r="AV772" s="384"/>
      <c r="AW772" s="384"/>
      <c r="AX772" s="384"/>
      <c r="AY772" s="384"/>
      <c r="AZ772" s="384"/>
      <c r="BA772" s="384"/>
      <c r="BB772" s="384"/>
      <c r="BC772" s="384"/>
      <c r="BD772" s="384"/>
      <c r="BE772" s="384"/>
      <c r="BF772" s="384"/>
      <c r="BG772" s="384"/>
      <c r="BH772" s="384"/>
      <c r="BI772" s="384"/>
      <c r="BJ772" s="384"/>
      <c r="BK772" s="384"/>
      <c r="BL772" s="384"/>
      <c r="BM772" s="384"/>
      <c r="BN772" s="384"/>
      <c r="BO772" s="384"/>
      <c r="BP772" s="384"/>
      <c r="BQ772" s="384"/>
      <c r="BR772" s="384"/>
      <c r="BS772" s="384"/>
      <c r="BT772" s="384"/>
      <c r="BU772" s="384"/>
      <c r="BV772" s="384"/>
      <c r="BW772" s="384"/>
      <c r="BX772" s="384"/>
      <c r="BY772" s="384"/>
      <c r="BZ772" s="384"/>
      <c r="CA772" s="384"/>
      <c r="CB772" s="384"/>
      <c r="CC772" s="384"/>
      <c r="CD772" s="384"/>
      <c r="CE772" s="384"/>
      <c r="CF772" s="384"/>
      <c r="CG772" s="384"/>
      <c r="CH772" s="384"/>
      <c r="CI772" s="384"/>
      <c r="CJ772" s="384"/>
      <c r="CK772" s="384"/>
      <c r="CL772" s="384"/>
      <c r="CM772" s="384"/>
      <c r="CN772" s="384"/>
      <c r="CO772" s="384"/>
      <c r="CP772" s="384"/>
      <c r="CQ772" s="384"/>
      <c r="CR772" s="384"/>
      <c r="CS772" s="384"/>
      <c r="CT772" s="384"/>
      <c r="CU772" s="384"/>
      <c r="CV772" s="384"/>
      <c r="CW772" s="384"/>
      <c r="CX772" s="384"/>
      <c r="CY772" s="384"/>
      <c r="CZ772" s="384"/>
      <c r="DA772" s="384"/>
      <c r="DB772" s="384"/>
      <c r="DC772" s="384"/>
      <c r="DD772" s="384"/>
      <c r="DE772" s="384"/>
      <c r="DF772" s="384"/>
      <c r="DG772" s="384"/>
      <c r="DH772" s="384"/>
      <c r="DI772" s="384"/>
      <c r="DJ772" s="384"/>
      <c r="DK772" s="384"/>
      <c r="DL772" s="384"/>
      <c r="DM772" s="384"/>
      <c r="DN772" s="384"/>
      <c r="DO772" s="384"/>
      <c r="DP772" s="384"/>
      <c r="DQ772" s="384"/>
      <c r="DR772" s="384"/>
      <c r="DS772" s="384"/>
      <c r="DT772" s="384"/>
      <c r="DU772" s="384"/>
      <c r="DV772" s="384"/>
      <c r="DW772" s="384"/>
      <c r="DX772" s="384"/>
      <c r="DY772" s="384"/>
      <c r="DZ772" s="384"/>
      <c r="EA772" s="384"/>
      <c r="EB772" s="384"/>
      <c r="EC772" s="384"/>
      <c r="ED772" s="384"/>
      <c r="EE772" s="384"/>
      <c r="EF772" s="384"/>
      <c r="EG772" s="384"/>
      <c r="EH772" s="384"/>
      <c r="EI772" s="384"/>
      <c r="EJ772" s="384"/>
      <c r="EK772" s="384"/>
      <c r="EL772" s="384"/>
      <c r="EM772" s="384"/>
      <c r="EN772" s="384"/>
      <c r="EO772" s="384"/>
      <c r="EP772" s="384"/>
      <c r="EQ772" s="384"/>
      <c r="ER772" s="384"/>
      <c r="ES772" s="384"/>
      <c r="ET772" s="384"/>
      <c r="EU772" s="384"/>
      <c r="EV772" s="384"/>
      <c r="EW772" s="384"/>
      <c r="EX772" s="384"/>
      <c r="EY772" s="384"/>
      <c r="EZ772" s="384"/>
      <c r="FA772" s="384"/>
      <c r="FB772" s="384"/>
      <c r="FC772" s="384"/>
      <c r="FD772" s="384"/>
      <c r="FE772" s="384"/>
      <c r="FF772" s="384"/>
      <c r="FG772" s="384"/>
      <c r="FH772" s="384"/>
      <c r="FI772" s="384"/>
      <c r="FJ772" s="384"/>
      <c r="FK772" s="384"/>
      <c r="FL772" s="384"/>
      <c r="FM772" s="384"/>
      <c r="FN772" s="384"/>
      <c r="FO772" s="384"/>
      <c r="FP772" s="384"/>
      <c r="FQ772" s="384"/>
      <c r="FR772" s="384"/>
      <c r="FS772" s="384"/>
      <c r="FT772" s="384"/>
      <c r="FU772" s="384"/>
      <c r="FV772" s="384"/>
      <c r="FW772" s="384"/>
      <c r="FX772" s="384"/>
      <c r="FY772" s="384"/>
      <c r="FZ772" s="384"/>
      <c r="GA772" s="384"/>
      <c r="GB772" s="384"/>
      <c r="GC772" s="384"/>
      <c r="GD772" s="384"/>
      <c r="GE772" s="384"/>
      <c r="GF772" s="384"/>
      <c r="GG772" s="384"/>
      <c r="GH772" s="384"/>
      <c r="GI772" s="384"/>
      <c r="GJ772" s="384"/>
      <c r="GK772" s="384"/>
      <c r="GL772" s="384"/>
      <c r="GM772" s="384"/>
      <c r="GN772" s="384"/>
      <c r="GO772" s="384"/>
      <c r="GP772" s="384"/>
      <c r="GQ772" s="384"/>
      <c r="GR772" s="384"/>
      <c r="GS772" s="384"/>
      <c r="GT772" s="384"/>
      <c r="GU772" s="384"/>
      <c r="GV772" s="384"/>
      <c r="GW772" s="384"/>
      <c r="GX772" s="384"/>
      <c r="GY772" s="384"/>
      <c r="GZ772" s="384"/>
      <c r="HA772" s="384"/>
      <c r="HB772" s="384"/>
      <c r="HC772" s="384"/>
      <c r="HD772" s="384"/>
      <c r="HE772" s="384"/>
      <c r="HF772" s="384"/>
      <c r="HG772" s="384"/>
      <c r="HH772" s="384"/>
      <c r="HI772" s="384"/>
      <c r="HJ772" s="384"/>
      <c r="HK772" s="384"/>
      <c r="HL772" s="384"/>
      <c r="HM772" s="384"/>
      <c r="HN772" s="384"/>
      <c r="HO772" s="384"/>
      <c r="HP772" s="384"/>
      <c r="HQ772" s="384"/>
      <c r="HR772" s="384"/>
      <c r="HS772" s="384"/>
      <c r="HT772" s="384"/>
      <c r="HU772" s="384"/>
      <c r="HV772" s="384"/>
      <c r="HW772" s="384"/>
      <c r="HX772" s="384"/>
      <c r="HY772" s="384"/>
      <c r="HZ772" s="384"/>
      <c r="IA772" s="384"/>
      <c r="IB772" s="384"/>
      <c r="IC772" s="384"/>
      <c r="ID772" s="384"/>
      <c r="IE772" s="384"/>
      <c r="IF772" s="384"/>
      <c r="IG772" s="384"/>
      <c r="IH772" s="384"/>
      <c r="II772" s="384"/>
      <c r="IJ772" s="384"/>
      <c r="IK772" s="384"/>
      <c r="IL772" s="384"/>
      <c r="IM772" s="384"/>
      <c r="IN772" s="384"/>
      <c r="IO772" s="384"/>
      <c r="IP772" s="384"/>
    </row>
    <row r="773" spans="2:250" s="418" customFormat="1" ht="12.75" hidden="1" customHeight="1">
      <c r="B773" s="419"/>
      <c r="C773" s="420"/>
      <c r="D773" s="420"/>
      <c r="E773" s="421"/>
      <c r="F773" s="421"/>
      <c r="G773" s="384"/>
      <c r="H773" s="384"/>
      <c r="I773" s="394"/>
      <c r="J773" s="384"/>
      <c r="K773" s="384"/>
      <c r="L773" s="384"/>
      <c r="M773" s="384"/>
      <c r="N773" s="384"/>
      <c r="O773" s="384"/>
      <c r="P773" s="384"/>
      <c r="Q773" s="384"/>
      <c r="R773" s="384"/>
      <c r="S773" s="384"/>
      <c r="T773" s="384"/>
      <c r="U773" s="384"/>
      <c r="V773" s="384"/>
      <c r="W773" s="384"/>
      <c r="X773" s="384"/>
      <c r="Y773" s="384"/>
      <c r="Z773" s="384"/>
      <c r="AA773" s="384"/>
      <c r="AB773" s="384"/>
      <c r="AC773" s="384"/>
      <c r="AD773" s="384"/>
      <c r="AE773" s="384"/>
      <c r="AF773" s="384"/>
      <c r="AG773" s="384"/>
      <c r="AH773" s="384"/>
      <c r="AI773" s="384"/>
      <c r="AJ773" s="384"/>
      <c r="AK773" s="384"/>
      <c r="AL773" s="384"/>
      <c r="AM773" s="384"/>
      <c r="AN773" s="384"/>
      <c r="AO773" s="384"/>
      <c r="AP773" s="384"/>
      <c r="AQ773" s="384"/>
      <c r="AR773" s="384"/>
      <c r="AS773" s="384"/>
      <c r="AT773" s="384"/>
      <c r="AU773" s="384"/>
      <c r="AV773" s="384"/>
      <c r="AW773" s="384"/>
      <c r="AX773" s="384"/>
      <c r="AY773" s="384"/>
      <c r="AZ773" s="384"/>
      <c r="BA773" s="384"/>
      <c r="BB773" s="384"/>
      <c r="BC773" s="384"/>
      <c r="BD773" s="384"/>
      <c r="BE773" s="384"/>
      <c r="BF773" s="384"/>
      <c r="BG773" s="384"/>
      <c r="BH773" s="384"/>
      <c r="BI773" s="384"/>
      <c r="BJ773" s="384"/>
      <c r="BK773" s="384"/>
      <c r="BL773" s="384"/>
      <c r="BM773" s="384"/>
      <c r="BN773" s="384"/>
      <c r="BO773" s="384"/>
      <c r="BP773" s="384"/>
      <c r="BQ773" s="384"/>
      <c r="BR773" s="384"/>
      <c r="BS773" s="384"/>
      <c r="BT773" s="384"/>
      <c r="BU773" s="384"/>
      <c r="BV773" s="384"/>
      <c r="BW773" s="384"/>
      <c r="BX773" s="384"/>
      <c r="BY773" s="384"/>
      <c r="BZ773" s="384"/>
      <c r="CA773" s="384"/>
      <c r="CB773" s="384"/>
      <c r="CC773" s="384"/>
      <c r="CD773" s="384"/>
      <c r="CE773" s="384"/>
      <c r="CF773" s="384"/>
      <c r="CG773" s="384"/>
      <c r="CH773" s="384"/>
      <c r="CI773" s="384"/>
      <c r="CJ773" s="384"/>
      <c r="CK773" s="384"/>
      <c r="CL773" s="384"/>
      <c r="CM773" s="384"/>
      <c r="CN773" s="384"/>
      <c r="CO773" s="384"/>
      <c r="CP773" s="384"/>
      <c r="CQ773" s="384"/>
      <c r="CR773" s="384"/>
      <c r="CS773" s="384"/>
      <c r="CT773" s="384"/>
      <c r="CU773" s="384"/>
      <c r="CV773" s="384"/>
      <c r="CW773" s="384"/>
      <c r="CX773" s="384"/>
      <c r="CY773" s="384"/>
      <c r="CZ773" s="384"/>
      <c r="DA773" s="384"/>
      <c r="DB773" s="384"/>
      <c r="DC773" s="384"/>
      <c r="DD773" s="384"/>
      <c r="DE773" s="384"/>
      <c r="DF773" s="384"/>
      <c r="DG773" s="384"/>
      <c r="DH773" s="384"/>
      <c r="DI773" s="384"/>
      <c r="DJ773" s="384"/>
      <c r="DK773" s="384"/>
      <c r="DL773" s="384"/>
      <c r="DM773" s="384"/>
      <c r="DN773" s="384"/>
      <c r="DO773" s="384"/>
      <c r="DP773" s="384"/>
      <c r="DQ773" s="384"/>
      <c r="DR773" s="384"/>
      <c r="DS773" s="384"/>
      <c r="DT773" s="384"/>
      <c r="DU773" s="384"/>
      <c r="DV773" s="384"/>
      <c r="DW773" s="384"/>
      <c r="DX773" s="384"/>
      <c r="DY773" s="384"/>
      <c r="DZ773" s="384"/>
      <c r="EA773" s="384"/>
      <c r="EB773" s="384"/>
      <c r="EC773" s="384"/>
      <c r="ED773" s="384"/>
      <c r="EE773" s="384"/>
      <c r="EF773" s="384"/>
      <c r="EG773" s="384"/>
      <c r="EH773" s="384"/>
      <c r="EI773" s="384"/>
      <c r="EJ773" s="384"/>
      <c r="EK773" s="384"/>
      <c r="EL773" s="384"/>
      <c r="EM773" s="384"/>
      <c r="EN773" s="384"/>
      <c r="EO773" s="384"/>
      <c r="EP773" s="384"/>
      <c r="EQ773" s="384"/>
      <c r="ER773" s="384"/>
      <c r="ES773" s="384"/>
      <c r="ET773" s="384"/>
      <c r="EU773" s="384"/>
      <c r="EV773" s="384"/>
      <c r="EW773" s="384"/>
      <c r="EX773" s="384"/>
      <c r="EY773" s="384"/>
      <c r="EZ773" s="384"/>
      <c r="FA773" s="384"/>
      <c r="FB773" s="384"/>
      <c r="FC773" s="384"/>
      <c r="FD773" s="384"/>
      <c r="FE773" s="384"/>
      <c r="FF773" s="384"/>
      <c r="FG773" s="384"/>
      <c r="FH773" s="384"/>
      <c r="FI773" s="384"/>
      <c r="FJ773" s="384"/>
      <c r="FK773" s="384"/>
      <c r="FL773" s="384"/>
      <c r="FM773" s="384"/>
      <c r="FN773" s="384"/>
      <c r="FO773" s="384"/>
      <c r="FP773" s="384"/>
      <c r="FQ773" s="384"/>
      <c r="FR773" s="384"/>
      <c r="FS773" s="384"/>
      <c r="FT773" s="384"/>
      <c r="FU773" s="384"/>
      <c r="FV773" s="384"/>
      <c r="FW773" s="384"/>
      <c r="FX773" s="384"/>
      <c r="FY773" s="384"/>
      <c r="FZ773" s="384"/>
      <c r="GA773" s="384"/>
      <c r="GB773" s="384"/>
      <c r="GC773" s="384"/>
      <c r="GD773" s="384"/>
      <c r="GE773" s="384"/>
      <c r="GF773" s="384"/>
      <c r="GG773" s="384"/>
      <c r="GH773" s="384"/>
      <c r="GI773" s="384"/>
      <c r="GJ773" s="384"/>
      <c r="GK773" s="384"/>
      <c r="GL773" s="384"/>
      <c r="GM773" s="384"/>
      <c r="GN773" s="384"/>
      <c r="GO773" s="384"/>
      <c r="GP773" s="384"/>
      <c r="GQ773" s="384"/>
      <c r="GR773" s="384"/>
      <c r="GS773" s="384"/>
      <c r="GT773" s="384"/>
      <c r="GU773" s="384"/>
      <c r="GV773" s="384"/>
      <c r="GW773" s="384"/>
      <c r="GX773" s="384"/>
      <c r="GY773" s="384"/>
      <c r="GZ773" s="384"/>
      <c r="HA773" s="384"/>
      <c r="HB773" s="384"/>
      <c r="HC773" s="384"/>
      <c r="HD773" s="384"/>
      <c r="HE773" s="384"/>
      <c r="HF773" s="384"/>
      <c r="HG773" s="384"/>
      <c r="HH773" s="384"/>
      <c r="HI773" s="384"/>
      <c r="HJ773" s="384"/>
      <c r="HK773" s="384"/>
      <c r="HL773" s="384"/>
      <c r="HM773" s="384"/>
      <c r="HN773" s="384"/>
      <c r="HO773" s="384"/>
      <c r="HP773" s="384"/>
      <c r="HQ773" s="384"/>
      <c r="HR773" s="384"/>
      <c r="HS773" s="384"/>
      <c r="HT773" s="384"/>
      <c r="HU773" s="384"/>
      <c r="HV773" s="384"/>
      <c r="HW773" s="384"/>
      <c r="HX773" s="384"/>
      <c r="HY773" s="384"/>
      <c r="HZ773" s="384"/>
      <c r="IA773" s="384"/>
      <c r="IB773" s="384"/>
      <c r="IC773" s="384"/>
      <c r="ID773" s="384"/>
      <c r="IE773" s="384"/>
      <c r="IF773" s="384"/>
      <c r="IG773" s="384"/>
      <c r="IH773" s="384"/>
      <c r="II773" s="384"/>
      <c r="IJ773" s="384"/>
      <c r="IK773" s="384"/>
      <c r="IL773" s="384"/>
      <c r="IM773" s="384"/>
      <c r="IN773" s="384"/>
      <c r="IO773" s="384"/>
      <c r="IP773" s="384"/>
    </row>
    <row r="774" spans="2:250" s="418" customFormat="1" ht="12.75" hidden="1" customHeight="1">
      <c r="B774" s="419"/>
      <c r="C774" s="420"/>
      <c r="D774" s="420"/>
      <c r="E774" s="421"/>
      <c r="F774" s="421"/>
      <c r="G774" s="384"/>
      <c r="H774" s="384"/>
      <c r="I774" s="394"/>
      <c r="J774" s="384"/>
      <c r="K774" s="384"/>
      <c r="L774" s="384"/>
      <c r="M774" s="384"/>
      <c r="N774" s="384"/>
      <c r="O774" s="384"/>
      <c r="P774" s="384"/>
      <c r="Q774" s="384"/>
      <c r="R774" s="384"/>
      <c r="S774" s="384"/>
      <c r="T774" s="384"/>
      <c r="U774" s="384"/>
      <c r="V774" s="384"/>
      <c r="W774" s="384"/>
      <c r="X774" s="384"/>
      <c r="Y774" s="384"/>
      <c r="Z774" s="384"/>
      <c r="AA774" s="384"/>
      <c r="AB774" s="384"/>
      <c r="AC774" s="384"/>
      <c r="AD774" s="384"/>
      <c r="AE774" s="384"/>
      <c r="AF774" s="384"/>
      <c r="AG774" s="384"/>
      <c r="AH774" s="384"/>
      <c r="AI774" s="384"/>
      <c r="AJ774" s="384"/>
      <c r="AK774" s="384"/>
      <c r="AL774" s="384"/>
      <c r="AM774" s="384"/>
      <c r="AN774" s="384"/>
      <c r="AO774" s="384"/>
      <c r="AP774" s="384"/>
      <c r="AQ774" s="384"/>
      <c r="AR774" s="384"/>
      <c r="AS774" s="384"/>
      <c r="AT774" s="384"/>
      <c r="AU774" s="384"/>
      <c r="AV774" s="384"/>
      <c r="AW774" s="384"/>
      <c r="AX774" s="384"/>
      <c r="AY774" s="384"/>
      <c r="AZ774" s="384"/>
      <c r="BA774" s="384"/>
      <c r="BB774" s="384"/>
      <c r="BC774" s="384"/>
      <c r="BD774" s="384"/>
      <c r="BE774" s="384"/>
      <c r="BF774" s="384"/>
      <c r="BG774" s="384"/>
      <c r="BH774" s="384"/>
      <c r="BI774" s="384"/>
      <c r="BJ774" s="384"/>
      <c r="BK774" s="384"/>
      <c r="BL774" s="384"/>
      <c r="BM774" s="384"/>
      <c r="BN774" s="384"/>
      <c r="BO774" s="384"/>
      <c r="BP774" s="384"/>
      <c r="BQ774" s="384"/>
      <c r="BR774" s="384"/>
      <c r="BS774" s="384"/>
      <c r="BT774" s="384"/>
      <c r="BU774" s="384"/>
      <c r="BV774" s="384"/>
      <c r="BW774" s="384"/>
      <c r="BX774" s="384"/>
      <c r="BY774" s="384"/>
      <c r="BZ774" s="384"/>
      <c r="CA774" s="384"/>
      <c r="CB774" s="384"/>
      <c r="CC774" s="384"/>
      <c r="CD774" s="384"/>
      <c r="CE774" s="384"/>
      <c r="CF774" s="384"/>
      <c r="CG774" s="384"/>
      <c r="CH774" s="384"/>
      <c r="CI774" s="384"/>
      <c r="CJ774" s="384"/>
      <c r="CK774" s="384"/>
      <c r="CL774" s="384"/>
      <c r="CM774" s="384"/>
      <c r="CN774" s="384"/>
      <c r="CO774" s="384"/>
      <c r="CP774" s="384"/>
      <c r="CQ774" s="384"/>
      <c r="CR774" s="384"/>
      <c r="CS774" s="384"/>
      <c r="CT774" s="384"/>
      <c r="CU774" s="384"/>
      <c r="CV774" s="384"/>
      <c r="CW774" s="384"/>
      <c r="CX774" s="384"/>
      <c r="CY774" s="384"/>
      <c r="CZ774" s="384"/>
      <c r="DA774" s="384"/>
      <c r="DB774" s="384"/>
      <c r="DC774" s="384"/>
      <c r="DD774" s="384"/>
      <c r="DE774" s="384"/>
      <c r="DF774" s="384"/>
      <c r="DG774" s="384"/>
      <c r="DH774" s="384"/>
      <c r="DI774" s="384"/>
      <c r="DJ774" s="384"/>
      <c r="DK774" s="384"/>
      <c r="DL774" s="384"/>
      <c r="DM774" s="384"/>
      <c r="DN774" s="384"/>
      <c r="DO774" s="384"/>
      <c r="DP774" s="384"/>
      <c r="DQ774" s="384"/>
      <c r="DR774" s="384"/>
      <c r="DS774" s="384"/>
      <c r="DT774" s="384"/>
      <c r="DU774" s="384"/>
      <c r="DV774" s="384"/>
      <c r="DW774" s="384"/>
      <c r="DX774" s="384"/>
      <c r="DY774" s="384"/>
      <c r="DZ774" s="384"/>
      <c r="EA774" s="384"/>
      <c r="EB774" s="384"/>
      <c r="EC774" s="384"/>
      <c r="ED774" s="384"/>
      <c r="EE774" s="384"/>
      <c r="EF774" s="384"/>
      <c r="EG774" s="384"/>
      <c r="EH774" s="384"/>
      <c r="EI774" s="384"/>
      <c r="EJ774" s="384"/>
      <c r="EK774" s="384"/>
      <c r="EL774" s="384"/>
      <c r="EM774" s="384"/>
      <c r="EN774" s="384"/>
      <c r="EO774" s="384"/>
      <c r="EP774" s="384"/>
      <c r="EQ774" s="384"/>
      <c r="ER774" s="384"/>
      <c r="ES774" s="384"/>
      <c r="ET774" s="384"/>
      <c r="EU774" s="384"/>
      <c r="EV774" s="384"/>
      <c r="EW774" s="384"/>
      <c r="EX774" s="384"/>
      <c r="EY774" s="384"/>
      <c r="EZ774" s="384"/>
      <c r="FA774" s="384"/>
      <c r="FB774" s="384"/>
      <c r="FC774" s="384"/>
      <c r="FD774" s="384"/>
      <c r="FE774" s="384"/>
      <c r="FF774" s="384"/>
      <c r="FG774" s="384"/>
      <c r="FH774" s="384"/>
      <c r="FI774" s="384"/>
      <c r="FJ774" s="384"/>
      <c r="FK774" s="384"/>
      <c r="FL774" s="384"/>
      <c r="FM774" s="384"/>
      <c r="FN774" s="384"/>
      <c r="FO774" s="384"/>
      <c r="FP774" s="384"/>
      <c r="FQ774" s="384"/>
      <c r="FR774" s="384"/>
      <c r="FS774" s="384"/>
      <c r="FT774" s="384"/>
      <c r="FU774" s="384"/>
      <c r="FV774" s="384"/>
      <c r="FW774" s="384"/>
      <c r="FX774" s="384"/>
      <c r="FY774" s="384"/>
      <c r="FZ774" s="384"/>
      <c r="GA774" s="384"/>
      <c r="GB774" s="384"/>
      <c r="GC774" s="384"/>
      <c r="GD774" s="384"/>
      <c r="GE774" s="384"/>
      <c r="GF774" s="384"/>
      <c r="GG774" s="384"/>
      <c r="GH774" s="384"/>
      <c r="GI774" s="384"/>
      <c r="GJ774" s="384"/>
      <c r="GK774" s="384"/>
      <c r="GL774" s="384"/>
      <c r="GM774" s="384"/>
      <c r="GN774" s="384"/>
      <c r="GO774" s="384"/>
      <c r="GP774" s="384"/>
      <c r="GQ774" s="384"/>
      <c r="GR774" s="384"/>
      <c r="GS774" s="384"/>
      <c r="GT774" s="384"/>
      <c r="GU774" s="384"/>
      <c r="GV774" s="384"/>
      <c r="GW774" s="384"/>
      <c r="GX774" s="384"/>
      <c r="GY774" s="384"/>
      <c r="GZ774" s="384"/>
      <c r="HA774" s="384"/>
      <c r="HB774" s="384"/>
      <c r="HC774" s="384"/>
      <c r="HD774" s="384"/>
      <c r="HE774" s="384"/>
      <c r="HF774" s="384"/>
      <c r="HG774" s="384"/>
      <c r="HH774" s="384"/>
      <c r="HI774" s="384"/>
      <c r="HJ774" s="384"/>
      <c r="HK774" s="384"/>
      <c r="HL774" s="384"/>
      <c r="HM774" s="384"/>
      <c r="HN774" s="384"/>
      <c r="HO774" s="384"/>
      <c r="HP774" s="384"/>
      <c r="HQ774" s="384"/>
      <c r="HR774" s="384"/>
      <c r="HS774" s="384"/>
      <c r="HT774" s="384"/>
      <c r="HU774" s="384"/>
      <c r="HV774" s="384"/>
      <c r="HW774" s="384"/>
      <c r="HX774" s="384"/>
      <c r="HY774" s="384"/>
      <c r="HZ774" s="384"/>
      <c r="IA774" s="384"/>
      <c r="IB774" s="384"/>
      <c r="IC774" s="384"/>
      <c r="ID774" s="384"/>
      <c r="IE774" s="384"/>
      <c r="IF774" s="384"/>
      <c r="IG774" s="384"/>
      <c r="IH774" s="384"/>
      <c r="II774" s="384"/>
      <c r="IJ774" s="384"/>
      <c r="IK774" s="384"/>
      <c r="IL774" s="384"/>
      <c r="IM774" s="384"/>
      <c r="IN774" s="384"/>
      <c r="IO774" s="384"/>
      <c r="IP774" s="384"/>
    </row>
    <row r="775" spans="2:250" s="418" customFormat="1" ht="12.75" hidden="1" customHeight="1">
      <c r="B775" s="419"/>
      <c r="C775" s="420"/>
      <c r="D775" s="420"/>
      <c r="E775" s="421"/>
      <c r="F775" s="421"/>
      <c r="G775" s="384"/>
      <c r="H775" s="384"/>
      <c r="I775" s="394"/>
      <c r="J775" s="384"/>
      <c r="K775" s="384"/>
      <c r="L775" s="384"/>
      <c r="M775" s="384"/>
      <c r="N775" s="384"/>
      <c r="O775" s="384"/>
      <c r="P775" s="384"/>
      <c r="Q775" s="384"/>
      <c r="R775" s="384"/>
      <c r="S775" s="384"/>
      <c r="T775" s="384"/>
      <c r="U775" s="384"/>
      <c r="V775" s="384"/>
      <c r="W775" s="384"/>
      <c r="X775" s="384"/>
      <c r="Y775" s="384"/>
      <c r="Z775" s="384"/>
      <c r="AA775" s="384"/>
      <c r="AB775" s="384"/>
      <c r="AC775" s="384"/>
      <c r="AD775" s="384"/>
      <c r="AE775" s="384"/>
      <c r="AF775" s="384"/>
      <c r="AG775" s="384"/>
      <c r="AH775" s="384"/>
      <c r="AI775" s="384"/>
      <c r="AJ775" s="384"/>
      <c r="AK775" s="384"/>
      <c r="AL775" s="384"/>
      <c r="AM775" s="384"/>
      <c r="AN775" s="384"/>
      <c r="AO775" s="384"/>
      <c r="AP775" s="384"/>
      <c r="AQ775" s="384"/>
      <c r="AR775" s="384"/>
      <c r="AS775" s="384"/>
      <c r="AT775" s="384"/>
      <c r="AU775" s="384"/>
      <c r="AV775" s="384"/>
      <c r="AW775" s="384"/>
      <c r="AX775" s="384"/>
      <c r="AY775" s="384"/>
      <c r="AZ775" s="384"/>
      <c r="BA775" s="384"/>
      <c r="BB775" s="384"/>
      <c r="BC775" s="384"/>
      <c r="BD775" s="384"/>
      <c r="BE775" s="384"/>
      <c r="BF775" s="384"/>
      <c r="BG775" s="384"/>
      <c r="BH775" s="384"/>
      <c r="BI775" s="384"/>
      <c r="BJ775" s="384"/>
      <c r="BK775" s="384"/>
      <c r="BL775" s="384"/>
      <c r="BM775" s="384"/>
      <c r="BN775" s="384"/>
      <c r="BO775" s="384"/>
      <c r="BP775" s="384"/>
      <c r="BQ775" s="384"/>
      <c r="BR775" s="384"/>
      <c r="BS775" s="384"/>
      <c r="BT775" s="384"/>
      <c r="BU775" s="384"/>
      <c r="BV775" s="384"/>
      <c r="BW775" s="384"/>
      <c r="BX775" s="384"/>
      <c r="BY775" s="384"/>
      <c r="BZ775" s="384"/>
      <c r="CA775" s="384"/>
      <c r="CB775" s="384"/>
      <c r="CC775" s="384"/>
      <c r="CD775" s="384"/>
      <c r="CE775" s="384"/>
      <c r="CF775" s="384"/>
      <c r="CG775" s="384"/>
      <c r="CH775" s="384"/>
      <c r="CI775" s="384"/>
      <c r="CJ775" s="384"/>
      <c r="CK775" s="384"/>
      <c r="CL775" s="384"/>
      <c r="CM775" s="384"/>
      <c r="CN775" s="384"/>
      <c r="CO775" s="384"/>
      <c r="CP775" s="384"/>
      <c r="CQ775" s="384"/>
      <c r="CR775" s="384"/>
      <c r="CS775" s="384"/>
      <c r="CT775" s="384"/>
      <c r="CU775" s="384"/>
      <c r="CV775" s="384"/>
      <c r="CW775" s="384"/>
      <c r="CX775" s="384"/>
      <c r="CY775" s="384"/>
      <c r="CZ775" s="384"/>
      <c r="DA775" s="384"/>
      <c r="DB775" s="384"/>
      <c r="DC775" s="384"/>
      <c r="DD775" s="384"/>
      <c r="DE775" s="384"/>
      <c r="DF775" s="384"/>
      <c r="DG775" s="384"/>
      <c r="DH775" s="384"/>
      <c r="DI775" s="384"/>
      <c r="DJ775" s="384"/>
      <c r="DK775" s="384"/>
      <c r="DL775" s="384"/>
      <c r="DM775" s="384"/>
      <c r="DN775" s="384"/>
      <c r="DO775" s="384"/>
      <c r="DP775" s="384"/>
      <c r="DQ775" s="384"/>
      <c r="DR775" s="384"/>
      <c r="DS775" s="384"/>
      <c r="DT775" s="384"/>
      <c r="DU775" s="384"/>
      <c r="DV775" s="384"/>
      <c r="DW775" s="384"/>
      <c r="DX775" s="384"/>
      <c r="DY775" s="384"/>
      <c r="DZ775" s="384"/>
      <c r="EA775" s="384"/>
      <c r="EB775" s="384"/>
      <c r="EC775" s="384"/>
      <c r="ED775" s="384"/>
      <c r="EE775" s="384"/>
      <c r="EF775" s="384"/>
      <c r="EG775" s="384"/>
      <c r="EH775" s="384"/>
      <c r="EI775" s="384"/>
      <c r="EJ775" s="384"/>
      <c r="EK775" s="384"/>
      <c r="EL775" s="384"/>
      <c r="EM775" s="384"/>
      <c r="EN775" s="384"/>
      <c r="EO775" s="384"/>
      <c r="EP775" s="384"/>
      <c r="EQ775" s="384"/>
      <c r="ER775" s="384"/>
      <c r="ES775" s="384"/>
      <c r="ET775" s="384"/>
      <c r="EU775" s="384"/>
      <c r="EV775" s="384"/>
      <c r="EW775" s="384"/>
      <c r="EX775" s="384"/>
      <c r="EY775" s="384"/>
      <c r="EZ775" s="384"/>
      <c r="FA775" s="384"/>
      <c r="FB775" s="384"/>
      <c r="FC775" s="384"/>
      <c r="FD775" s="384"/>
      <c r="FE775" s="384"/>
      <c r="FF775" s="384"/>
      <c r="FG775" s="384"/>
      <c r="FH775" s="384"/>
      <c r="FI775" s="384"/>
      <c r="FJ775" s="384"/>
      <c r="FK775" s="384"/>
      <c r="FL775" s="384"/>
      <c r="FM775" s="384"/>
      <c r="FN775" s="384"/>
      <c r="FO775" s="384"/>
      <c r="FP775" s="384"/>
      <c r="FQ775" s="384"/>
      <c r="FR775" s="384"/>
      <c r="FS775" s="384"/>
      <c r="FT775" s="384"/>
      <c r="FU775" s="384"/>
      <c r="FV775" s="384"/>
      <c r="FW775" s="384"/>
      <c r="FX775" s="384"/>
      <c r="FY775" s="384"/>
      <c r="FZ775" s="384"/>
      <c r="GA775" s="384"/>
      <c r="GB775" s="384"/>
      <c r="GC775" s="384"/>
      <c r="GD775" s="384"/>
      <c r="GE775" s="384"/>
      <c r="GF775" s="384"/>
      <c r="GG775" s="384"/>
      <c r="GH775" s="384"/>
      <c r="GI775" s="384"/>
      <c r="GJ775" s="384"/>
      <c r="GK775" s="384"/>
      <c r="GL775" s="384"/>
      <c r="GM775" s="384"/>
      <c r="GN775" s="384"/>
      <c r="GO775" s="384"/>
      <c r="GP775" s="384"/>
      <c r="GQ775" s="384"/>
      <c r="GR775" s="384"/>
      <c r="GS775" s="384"/>
      <c r="GT775" s="384"/>
      <c r="GU775" s="384"/>
      <c r="GV775" s="384"/>
      <c r="GW775" s="384"/>
      <c r="GX775" s="384"/>
      <c r="GY775" s="384"/>
      <c r="GZ775" s="384"/>
      <c r="HA775" s="384"/>
      <c r="HB775" s="384"/>
      <c r="HC775" s="384"/>
      <c r="HD775" s="384"/>
      <c r="HE775" s="384"/>
      <c r="HF775" s="384"/>
      <c r="HG775" s="384"/>
      <c r="HH775" s="384"/>
      <c r="HI775" s="384"/>
      <c r="HJ775" s="384"/>
      <c r="HK775" s="384"/>
      <c r="HL775" s="384"/>
      <c r="HM775" s="384"/>
      <c r="HN775" s="384"/>
      <c r="HO775" s="384"/>
      <c r="HP775" s="384"/>
      <c r="HQ775" s="384"/>
      <c r="HR775" s="384"/>
      <c r="HS775" s="384"/>
      <c r="HT775" s="384"/>
      <c r="HU775" s="384"/>
      <c r="HV775" s="384"/>
      <c r="HW775" s="384"/>
      <c r="HX775" s="384"/>
      <c r="HY775" s="384"/>
      <c r="HZ775" s="384"/>
      <c r="IA775" s="384"/>
      <c r="IB775" s="384"/>
      <c r="IC775" s="384"/>
      <c r="ID775" s="384"/>
      <c r="IE775" s="384"/>
      <c r="IF775" s="384"/>
      <c r="IG775" s="384"/>
      <c r="IH775" s="384"/>
      <c r="II775" s="384"/>
      <c r="IJ775" s="384"/>
      <c r="IK775" s="384"/>
      <c r="IL775" s="384"/>
      <c r="IM775" s="384"/>
      <c r="IN775" s="384"/>
      <c r="IO775" s="384"/>
      <c r="IP775" s="384"/>
    </row>
    <row r="776" spans="2:250" s="418" customFormat="1" ht="12.75" hidden="1" customHeight="1">
      <c r="B776" s="419"/>
      <c r="C776" s="420"/>
      <c r="D776" s="420"/>
      <c r="E776" s="421"/>
      <c r="F776" s="421"/>
      <c r="G776" s="384"/>
      <c r="H776" s="384"/>
      <c r="I776" s="394"/>
      <c r="J776" s="384"/>
      <c r="K776" s="384"/>
      <c r="L776" s="384"/>
      <c r="M776" s="384"/>
      <c r="N776" s="384"/>
      <c r="O776" s="384"/>
      <c r="P776" s="384"/>
      <c r="Q776" s="384"/>
      <c r="R776" s="384"/>
      <c r="S776" s="384"/>
      <c r="T776" s="384"/>
      <c r="U776" s="384"/>
      <c r="V776" s="384"/>
      <c r="W776" s="384"/>
      <c r="X776" s="384"/>
      <c r="Y776" s="384"/>
      <c r="Z776" s="384"/>
      <c r="AA776" s="384"/>
      <c r="AB776" s="384"/>
      <c r="AC776" s="384"/>
      <c r="AD776" s="384"/>
      <c r="AE776" s="384"/>
      <c r="AF776" s="384"/>
      <c r="AG776" s="384"/>
      <c r="AH776" s="384"/>
      <c r="AI776" s="384"/>
      <c r="AJ776" s="384"/>
      <c r="AK776" s="384"/>
      <c r="AL776" s="384"/>
      <c r="AM776" s="384"/>
      <c r="AN776" s="384"/>
      <c r="AO776" s="384"/>
      <c r="AP776" s="384"/>
      <c r="AQ776" s="384"/>
      <c r="AR776" s="384"/>
      <c r="AS776" s="384"/>
      <c r="AT776" s="384"/>
      <c r="AU776" s="384"/>
      <c r="AV776" s="384"/>
      <c r="AW776" s="384"/>
      <c r="AX776" s="384"/>
      <c r="AY776" s="384"/>
      <c r="AZ776" s="384"/>
      <c r="BA776" s="384"/>
      <c r="BB776" s="384"/>
      <c r="BC776" s="384"/>
      <c r="BD776" s="384"/>
      <c r="BE776" s="384"/>
      <c r="BF776" s="384"/>
      <c r="BG776" s="384"/>
      <c r="BH776" s="384"/>
      <c r="BI776" s="384"/>
      <c r="BJ776" s="384"/>
      <c r="BK776" s="384"/>
      <c r="BL776" s="384"/>
      <c r="BM776" s="384"/>
      <c r="BN776" s="384"/>
      <c r="BO776" s="384"/>
      <c r="BP776" s="384"/>
      <c r="BQ776" s="384"/>
      <c r="BR776" s="384"/>
      <c r="BS776" s="384"/>
      <c r="BT776" s="384"/>
      <c r="BU776" s="384"/>
      <c r="BV776" s="384"/>
      <c r="BW776" s="384"/>
      <c r="BX776" s="384"/>
      <c r="BY776" s="384"/>
      <c r="BZ776" s="384"/>
      <c r="CA776" s="384"/>
      <c r="CB776" s="384"/>
      <c r="CC776" s="384"/>
      <c r="CD776" s="384"/>
      <c r="CE776" s="384"/>
      <c r="CF776" s="384"/>
      <c r="CG776" s="384"/>
      <c r="CH776" s="384"/>
      <c r="CI776" s="384"/>
      <c r="CJ776" s="384"/>
      <c r="CK776" s="384"/>
      <c r="CL776" s="384"/>
      <c r="CM776" s="384"/>
      <c r="CN776" s="384"/>
      <c r="CO776" s="384"/>
      <c r="CP776" s="384"/>
      <c r="CQ776" s="384"/>
      <c r="CR776" s="384"/>
      <c r="CS776" s="384"/>
      <c r="CT776" s="384"/>
      <c r="CU776" s="384"/>
      <c r="CV776" s="384"/>
      <c r="CW776" s="384"/>
      <c r="CX776" s="384"/>
      <c r="CY776" s="384"/>
      <c r="CZ776" s="384"/>
      <c r="DA776" s="384"/>
      <c r="DB776" s="384"/>
      <c r="DC776" s="384"/>
      <c r="DD776" s="384"/>
      <c r="DE776" s="384"/>
      <c r="DF776" s="384"/>
      <c r="DG776" s="384"/>
      <c r="DH776" s="384"/>
      <c r="DI776" s="384"/>
      <c r="DJ776" s="384"/>
      <c r="DK776" s="384"/>
      <c r="DL776" s="384"/>
      <c r="DM776" s="384"/>
      <c r="DN776" s="384"/>
      <c r="DO776" s="384"/>
      <c r="DP776" s="384"/>
      <c r="DQ776" s="384"/>
      <c r="DR776" s="384"/>
      <c r="DS776" s="384"/>
      <c r="DT776" s="384"/>
      <c r="DU776" s="384"/>
      <c r="DV776" s="384"/>
      <c r="DW776" s="384"/>
      <c r="DX776" s="384"/>
      <c r="DY776" s="384"/>
      <c r="DZ776" s="384"/>
      <c r="EA776" s="384"/>
      <c r="EB776" s="384"/>
      <c r="EC776" s="384"/>
      <c r="ED776" s="384"/>
      <c r="EE776" s="384"/>
      <c r="EF776" s="384"/>
      <c r="EG776" s="384"/>
      <c r="EH776" s="384"/>
      <c r="EI776" s="384"/>
      <c r="EJ776" s="384"/>
      <c r="EK776" s="384"/>
      <c r="EL776" s="384"/>
      <c r="EM776" s="384"/>
      <c r="EN776" s="384"/>
      <c r="EO776" s="384"/>
      <c r="EP776" s="384"/>
      <c r="EQ776" s="384"/>
      <c r="ER776" s="384"/>
      <c r="ES776" s="384"/>
      <c r="ET776" s="384"/>
      <c r="EU776" s="384"/>
      <c r="EV776" s="384"/>
      <c r="EW776" s="384"/>
      <c r="EX776" s="384"/>
      <c r="EY776" s="384"/>
      <c r="EZ776" s="384"/>
      <c r="FA776" s="384"/>
      <c r="FB776" s="384"/>
      <c r="FC776" s="384"/>
      <c r="FD776" s="384"/>
      <c r="FE776" s="384"/>
      <c r="FF776" s="384"/>
      <c r="FG776" s="384"/>
      <c r="FH776" s="384"/>
      <c r="FI776" s="384"/>
      <c r="FJ776" s="384"/>
      <c r="FK776" s="384"/>
      <c r="FL776" s="384"/>
      <c r="FM776" s="384"/>
      <c r="FN776" s="384"/>
      <c r="FO776" s="384"/>
      <c r="FP776" s="384"/>
      <c r="FQ776" s="384"/>
      <c r="FR776" s="384"/>
      <c r="FS776" s="384"/>
      <c r="FT776" s="384"/>
      <c r="FU776" s="384"/>
      <c r="FV776" s="384"/>
      <c r="FW776" s="384"/>
      <c r="FX776" s="384"/>
      <c r="FY776" s="384"/>
      <c r="FZ776" s="384"/>
      <c r="GA776" s="384"/>
      <c r="GB776" s="384"/>
      <c r="GC776" s="384"/>
      <c r="GD776" s="384"/>
      <c r="GE776" s="384"/>
      <c r="GF776" s="384"/>
      <c r="GG776" s="384"/>
      <c r="GH776" s="384"/>
      <c r="GI776" s="384"/>
      <c r="GJ776" s="384"/>
      <c r="GK776" s="384"/>
      <c r="GL776" s="384"/>
      <c r="GM776" s="384"/>
      <c r="GN776" s="384"/>
      <c r="GO776" s="384"/>
      <c r="GP776" s="384"/>
      <c r="GQ776" s="384"/>
      <c r="GR776" s="384"/>
      <c r="GS776" s="384"/>
      <c r="GT776" s="384"/>
      <c r="GU776" s="384"/>
      <c r="GV776" s="384"/>
      <c r="GW776" s="384"/>
      <c r="GX776" s="384"/>
      <c r="GY776" s="384"/>
      <c r="GZ776" s="384"/>
      <c r="HA776" s="384"/>
      <c r="HB776" s="384"/>
      <c r="HC776" s="384"/>
      <c r="HD776" s="384"/>
      <c r="HE776" s="384"/>
      <c r="HF776" s="384"/>
      <c r="HG776" s="384"/>
      <c r="HH776" s="384"/>
      <c r="HI776" s="384"/>
      <c r="HJ776" s="384"/>
      <c r="HK776" s="384"/>
      <c r="HL776" s="384"/>
      <c r="HM776" s="384"/>
      <c r="HN776" s="384"/>
      <c r="HO776" s="384"/>
      <c r="HP776" s="384"/>
      <c r="HQ776" s="384"/>
      <c r="HR776" s="384"/>
      <c r="HS776" s="384"/>
      <c r="HT776" s="384"/>
      <c r="HU776" s="384"/>
      <c r="HV776" s="384"/>
      <c r="HW776" s="384"/>
      <c r="HX776" s="384"/>
      <c r="HY776" s="384"/>
      <c r="HZ776" s="384"/>
      <c r="IA776" s="384"/>
      <c r="IB776" s="384"/>
      <c r="IC776" s="384"/>
      <c r="ID776" s="384"/>
      <c r="IE776" s="384"/>
      <c r="IF776" s="384"/>
      <c r="IG776" s="384"/>
      <c r="IH776" s="384"/>
      <c r="II776" s="384"/>
      <c r="IJ776" s="384"/>
      <c r="IK776" s="384"/>
      <c r="IL776" s="384"/>
      <c r="IM776" s="384"/>
      <c r="IN776" s="384"/>
      <c r="IO776" s="384"/>
      <c r="IP776" s="384"/>
    </row>
    <row r="777" spans="2:250" s="418" customFormat="1" ht="12.75" hidden="1" customHeight="1">
      <c r="B777" s="419"/>
      <c r="C777" s="420"/>
      <c r="D777" s="420"/>
      <c r="E777" s="421"/>
      <c r="F777" s="421"/>
      <c r="G777" s="384"/>
      <c r="H777" s="384"/>
      <c r="I777" s="394"/>
      <c r="J777" s="384"/>
      <c r="K777" s="384"/>
      <c r="L777" s="384"/>
      <c r="M777" s="384"/>
      <c r="N777" s="384"/>
      <c r="O777" s="384"/>
      <c r="P777" s="384"/>
      <c r="Q777" s="384"/>
      <c r="R777" s="384"/>
      <c r="S777" s="384"/>
      <c r="T777" s="384"/>
      <c r="U777" s="384"/>
      <c r="V777" s="384"/>
      <c r="W777" s="384"/>
      <c r="X777" s="384"/>
      <c r="Y777" s="384"/>
      <c r="Z777" s="384"/>
      <c r="AA777" s="384"/>
      <c r="AB777" s="384"/>
      <c r="AC777" s="384"/>
      <c r="AD777" s="384"/>
      <c r="AE777" s="384"/>
      <c r="AF777" s="384"/>
      <c r="AG777" s="384"/>
      <c r="AH777" s="384"/>
      <c r="AI777" s="384"/>
      <c r="AJ777" s="384"/>
      <c r="AK777" s="384"/>
      <c r="AL777" s="384"/>
      <c r="AM777" s="384"/>
      <c r="AN777" s="384"/>
      <c r="AO777" s="384"/>
      <c r="AP777" s="384"/>
      <c r="AQ777" s="384"/>
      <c r="AR777" s="384"/>
      <c r="AS777" s="384"/>
      <c r="AT777" s="384"/>
      <c r="AU777" s="384"/>
      <c r="AV777" s="384"/>
      <c r="AW777" s="384"/>
      <c r="AX777" s="384"/>
      <c r="AY777" s="384"/>
      <c r="AZ777" s="384"/>
      <c r="BA777" s="384"/>
      <c r="BB777" s="384"/>
      <c r="BC777" s="384"/>
      <c r="BD777" s="384"/>
      <c r="BE777" s="384"/>
      <c r="BF777" s="384"/>
      <c r="BG777" s="384"/>
      <c r="BH777" s="384"/>
      <c r="BI777" s="384"/>
      <c r="BJ777" s="384"/>
      <c r="BK777" s="384"/>
      <c r="BL777" s="384"/>
      <c r="BM777" s="384"/>
      <c r="BN777" s="384"/>
      <c r="BO777" s="384"/>
      <c r="BP777" s="384"/>
      <c r="BQ777" s="384"/>
      <c r="BR777" s="384"/>
      <c r="BS777" s="384"/>
      <c r="BT777" s="384"/>
      <c r="BU777" s="384"/>
      <c r="BV777" s="384"/>
      <c r="BW777" s="384"/>
      <c r="BX777" s="384"/>
      <c r="BY777" s="384"/>
      <c r="BZ777" s="384"/>
      <c r="CA777" s="384"/>
      <c r="CB777" s="384"/>
      <c r="CC777" s="384"/>
      <c r="CD777" s="384"/>
      <c r="CE777" s="384"/>
      <c r="CF777" s="384"/>
      <c r="CG777" s="384"/>
      <c r="CH777" s="384"/>
      <c r="CI777" s="384"/>
      <c r="CJ777" s="384"/>
      <c r="CK777" s="384"/>
      <c r="CL777" s="384"/>
      <c r="CM777" s="384"/>
      <c r="CN777" s="384"/>
      <c r="CO777" s="384"/>
      <c r="CP777" s="384"/>
      <c r="CQ777" s="384"/>
      <c r="CR777" s="384"/>
      <c r="CS777" s="384"/>
      <c r="CT777" s="384"/>
      <c r="CU777" s="384"/>
      <c r="CV777" s="384"/>
      <c r="CW777" s="384"/>
      <c r="CX777" s="384"/>
      <c r="CY777" s="384"/>
      <c r="CZ777" s="384"/>
      <c r="DA777" s="384"/>
      <c r="DB777" s="384"/>
      <c r="DC777" s="384"/>
      <c r="DD777" s="384"/>
      <c r="DE777" s="384"/>
      <c r="DF777" s="384"/>
      <c r="DG777" s="384"/>
      <c r="DH777" s="384"/>
      <c r="DI777" s="384"/>
      <c r="DJ777" s="384"/>
      <c r="DK777" s="384"/>
      <c r="DL777" s="384"/>
      <c r="DM777" s="384"/>
      <c r="DN777" s="384"/>
      <c r="DO777" s="384"/>
      <c r="DP777" s="384"/>
      <c r="DQ777" s="384"/>
      <c r="DR777" s="384"/>
      <c r="DS777" s="384"/>
      <c r="DT777" s="384"/>
      <c r="DU777" s="384"/>
      <c r="DV777" s="384"/>
      <c r="DW777" s="384"/>
      <c r="DX777" s="384"/>
      <c r="DY777" s="384"/>
      <c r="DZ777" s="384"/>
      <c r="EA777" s="384"/>
      <c r="EB777" s="384"/>
      <c r="EC777" s="384"/>
      <c r="ED777" s="384"/>
      <c r="EE777" s="384"/>
      <c r="EF777" s="384"/>
      <c r="EG777" s="384"/>
      <c r="EH777" s="384"/>
      <c r="EI777" s="384"/>
      <c r="EJ777" s="384"/>
      <c r="EK777" s="384"/>
      <c r="EL777" s="384"/>
      <c r="EM777" s="384"/>
      <c r="EN777" s="384"/>
      <c r="EO777" s="384"/>
      <c r="EP777" s="384"/>
      <c r="EQ777" s="384"/>
      <c r="ER777" s="384"/>
      <c r="ES777" s="384"/>
      <c r="ET777" s="384"/>
      <c r="EU777" s="384"/>
      <c r="EV777" s="384"/>
      <c r="EW777" s="384"/>
      <c r="EX777" s="384"/>
      <c r="EY777" s="384"/>
      <c r="EZ777" s="384"/>
      <c r="FA777" s="384"/>
      <c r="FB777" s="384"/>
      <c r="FC777" s="384"/>
      <c r="FD777" s="384"/>
      <c r="FE777" s="384"/>
      <c r="FF777" s="384"/>
      <c r="FG777" s="384"/>
      <c r="FH777" s="384"/>
      <c r="FI777" s="384"/>
      <c r="FJ777" s="384"/>
      <c r="FK777" s="384"/>
      <c r="FL777" s="384"/>
      <c r="FM777" s="384"/>
      <c r="FN777" s="384"/>
      <c r="FO777" s="384"/>
      <c r="FP777" s="384"/>
      <c r="FQ777" s="384"/>
      <c r="FR777" s="384"/>
      <c r="FS777" s="384"/>
      <c r="FT777" s="384"/>
      <c r="FU777" s="384"/>
      <c r="FV777" s="384"/>
      <c r="FW777" s="384"/>
      <c r="FX777" s="384"/>
      <c r="FY777" s="384"/>
      <c r="FZ777" s="384"/>
      <c r="GA777" s="384"/>
      <c r="GB777" s="384"/>
      <c r="GC777" s="384"/>
      <c r="GD777" s="384"/>
      <c r="GE777" s="384"/>
      <c r="GF777" s="384"/>
      <c r="GG777" s="384"/>
      <c r="GH777" s="384"/>
      <c r="GI777" s="384"/>
      <c r="GJ777" s="384"/>
      <c r="GK777" s="384"/>
      <c r="GL777" s="384"/>
      <c r="GM777" s="384"/>
      <c r="GN777" s="384"/>
      <c r="GO777" s="384"/>
      <c r="GP777" s="384"/>
      <c r="GQ777" s="384"/>
      <c r="GR777" s="384"/>
      <c r="GS777" s="384"/>
      <c r="GT777" s="384"/>
      <c r="GU777" s="384"/>
      <c r="GV777" s="384"/>
      <c r="GW777" s="384"/>
      <c r="GX777" s="384"/>
      <c r="GY777" s="384"/>
      <c r="GZ777" s="384"/>
      <c r="HA777" s="384"/>
      <c r="HB777" s="384"/>
      <c r="HC777" s="384"/>
      <c r="HD777" s="384"/>
      <c r="HE777" s="384"/>
      <c r="HF777" s="384"/>
      <c r="HG777" s="384"/>
      <c r="HH777" s="384"/>
      <c r="HI777" s="384"/>
      <c r="HJ777" s="384"/>
      <c r="HK777" s="384"/>
      <c r="HL777" s="384"/>
      <c r="HM777" s="384"/>
      <c r="HN777" s="384"/>
      <c r="HO777" s="384"/>
      <c r="HP777" s="384"/>
      <c r="HQ777" s="384"/>
      <c r="HR777" s="384"/>
      <c r="HS777" s="384"/>
      <c r="HT777" s="384"/>
      <c r="HU777" s="384"/>
      <c r="HV777" s="384"/>
      <c r="HW777" s="384"/>
      <c r="HX777" s="384"/>
      <c r="HY777" s="384"/>
      <c r="HZ777" s="384"/>
      <c r="IA777" s="384"/>
      <c r="IB777" s="384"/>
      <c r="IC777" s="384"/>
      <c r="ID777" s="384"/>
      <c r="IE777" s="384"/>
      <c r="IF777" s="384"/>
      <c r="IG777" s="384"/>
      <c r="IH777" s="384"/>
      <c r="II777" s="384"/>
      <c r="IJ777" s="384"/>
      <c r="IK777" s="384"/>
      <c r="IL777" s="384"/>
      <c r="IM777" s="384"/>
      <c r="IN777" s="384"/>
      <c r="IO777" s="384"/>
      <c r="IP777" s="384"/>
    </row>
    <row r="778" spans="2:250" s="418" customFormat="1" ht="12.75" hidden="1" customHeight="1">
      <c r="B778" s="419"/>
      <c r="C778" s="420"/>
      <c r="D778" s="420"/>
      <c r="E778" s="421"/>
      <c r="F778" s="421"/>
      <c r="G778" s="384"/>
      <c r="H778" s="384"/>
      <c r="I778" s="394"/>
      <c r="J778" s="384"/>
      <c r="K778" s="384"/>
      <c r="L778" s="384"/>
      <c r="M778" s="384"/>
      <c r="N778" s="384"/>
      <c r="O778" s="384"/>
      <c r="P778" s="384"/>
      <c r="Q778" s="384"/>
      <c r="R778" s="384"/>
      <c r="S778" s="384"/>
      <c r="T778" s="384"/>
      <c r="U778" s="384"/>
      <c r="V778" s="384"/>
      <c r="W778" s="384"/>
      <c r="X778" s="384"/>
      <c r="Y778" s="384"/>
      <c r="Z778" s="384"/>
      <c r="AA778" s="384"/>
      <c r="AB778" s="384"/>
      <c r="AC778" s="384"/>
      <c r="AD778" s="384"/>
      <c r="AE778" s="384"/>
      <c r="AF778" s="384"/>
      <c r="AG778" s="384"/>
      <c r="AH778" s="384"/>
      <c r="AI778" s="384"/>
      <c r="AJ778" s="384"/>
      <c r="AK778" s="384"/>
      <c r="AL778" s="384"/>
      <c r="AM778" s="384"/>
      <c r="AN778" s="384"/>
      <c r="AO778" s="384"/>
      <c r="AP778" s="384"/>
      <c r="AQ778" s="384"/>
      <c r="AR778" s="384"/>
      <c r="AS778" s="384"/>
      <c r="AT778" s="384"/>
      <c r="AU778" s="384"/>
      <c r="AV778" s="384"/>
      <c r="AW778" s="384"/>
      <c r="AX778" s="384"/>
      <c r="AY778" s="384"/>
      <c r="AZ778" s="384"/>
      <c r="BA778" s="384"/>
      <c r="BB778" s="384"/>
      <c r="BC778" s="384"/>
      <c r="BD778" s="384"/>
      <c r="BE778" s="384"/>
      <c r="BF778" s="384"/>
      <c r="BG778" s="384"/>
      <c r="BH778" s="384"/>
      <c r="BI778" s="384"/>
      <c r="BJ778" s="384"/>
      <c r="BK778" s="384"/>
      <c r="BL778" s="384"/>
      <c r="BM778" s="384"/>
      <c r="BN778" s="384"/>
      <c r="BO778" s="384"/>
      <c r="BP778" s="384"/>
      <c r="BQ778" s="384"/>
      <c r="BR778" s="384"/>
      <c r="BS778" s="384"/>
      <c r="BT778" s="384"/>
      <c r="BU778" s="384"/>
      <c r="BV778" s="384"/>
      <c r="BW778" s="384"/>
      <c r="BX778" s="384"/>
      <c r="BY778" s="384"/>
      <c r="BZ778" s="384"/>
      <c r="CA778" s="384"/>
      <c r="CB778" s="384"/>
      <c r="CC778" s="384"/>
      <c r="CD778" s="384"/>
      <c r="CE778" s="384"/>
      <c r="CF778" s="384"/>
      <c r="CG778" s="384"/>
      <c r="CH778" s="384"/>
      <c r="CI778" s="384"/>
      <c r="CJ778" s="384"/>
      <c r="CK778" s="384"/>
      <c r="CL778" s="384"/>
      <c r="CM778" s="384"/>
      <c r="CN778" s="384"/>
      <c r="CO778" s="384"/>
      <c r="CP778" s="384"/>
      <c r="CQ778" s="384"/>
      <c r="CR778" s="384"/>
      <c r="CS778" s="384"/>
      <c r="CT778" s="384"/>
      <c r="CU778" s="384"/>
      <c r="CV778" s="384"/>
      <c r="CW778" s="384"/>
      <c r="CX778" s="384"/>
      <c r="CY778" s="384"/>
      <c r="CZ778" s="384"/>
      <c r="DA778" s="384"/>
      <c r="DB778" s="384"/>
      <c r="DC778" s="384"/>
      <c r="DD778" s="384"/>
      <c r="DE778" s="384"/>
      <c r="DF778" s="384"/>
      <c r="DG778" s="384"/>
      <c r="DH778" s="384"/>
      <c r="DI778" s="384"/>
      <c r="DJ778" s="384"/>
      <c r="DK778" s="384"/>
      <c r="DL778" s="384"/>
      <c r="DM778" s="384"/>
      <c r="DN778" s="384"/>
      <c r="DO778" s="384"/>
      <c r="DP778" s="384"/>
      <c r="DQ778" s="384"/>
      <c r="DR778" s="384"/>
      <c r="DS778" s="384"/>
      <c r="DT778" s="384"/>
      <c r="DU778" s="384"/>
      <c r="DV778" s="384"/>
      <c r="DW778" s="384"/>
      <c r="DX778" s="384"/>
      <c r="DY778" s="384"/>
      <c r="DZ778" s="384"/>
      <c r="EA778" s="384"/>
      <c r="EB778" s="384"/>
      <c r="EC778" s="384"/>
      <c r="ED778" s="384"/>
      <c r="EE778" s="384"/>
      <c r="EF778" s="384"/>
      <c r="EG778" s="384"/>
      <c r="EH778" s="384"/>
      <c r="EI778" s="384"/>
      <c r="EJ778" s="384"/>
      <c r="EK778" s="384"/>
      <c r="EL778" s="384"/>
      <c r="EM778" s="384"/>
      <c r="EN778" s="384"/>
      <c r="EO778" s="384"/>
      <c r="EP778" s="384"/>
      <c r="EQ778" s="384"/>
      <c r="ER778" s="384"/>
      <c r="ES778" s="384"/>
      <c r="ET778" s="384"/>
      <c r="EU778" s="384"/>
      <c r="EV778" s="384"/>
      <c r="EW778" s="384"/>
      <c r="EX778" s="384"/>
      <c r="EY778" s="384"/>
      <c r="EZ778" s="384"/>
      <c r="FA778" s="384"/>
      <c r="FB778" s="384"/>
      <c r="FC778" s="384"/>
      <c r="FD778" s="384"/>
      <c r="FE778" s="384"/>
      <c r="FF778" s="384"/>
      <c r="FG778" s="384"/>
      <c r="FH778" s="384"/>
      <c r="FI778" s="384"/>
      <c r="FJ778" s="384"/>
      <c r="FK778" s="384"/>
      <c r="FL778" s="384"/>
      <c r="FM778" s="384"/>
      <c r="FN778" s="384"/>
      <c r="FO778" s="384"/>
      <c r="FP778" s="384"/>
      <c r="FQ778" s="384"/>
      <c r="FR778" s="384"/>
      <c r="FS778" s="384"/>
      <c r="FT778" s="384"/>
      <c r="FU778" s="384"/>
      <c r="FV778" s="384"/>
      <c r="FW778" s="384"/>
      <c r="FX778" s="384"/>
      <c r="FY778" s="384"/>
      <c r="FZ778" s="384"/>
      <c r="GA778" s="384"/>
      <c r="GB778" s="384"/>
      <c r="GC778" s="384"/>
      <c r="GD778" s="384"/>
      <c r="GE778" s="384"/>
      <c r="GF778" s="384"/>
      <c r="GG778" s="384"/>
      <c r="GH778" s="384"/>
      <c r="GI778" s="384"/>
      <c r="GJ778" s="384"/>
      <c r="GK778" s="384"/>
      <c r="GL778" s="384"/>
      <c r="GM778" s="384"/>
      <c r="GN778" s="384"/>
      <c r="GO778" s="384"/>
      <c r="GP778" s="384"/>
      <c r="GQ778" s="384"/>
      <c r="GR778" s="384"/>
      <c r="GS778" s="384"/>
      <c r="GT778" s="384"/>
      <c r="GU778" s="384"/>
      <c r="GV778" s="384"/>
      <c r="GW778" s="384"/>
      <c r="GX778" s="384"/>
      <c r="GY778" s="384"/>
      <c r="GZ778" s="384"/>
      <c r="HA778" s="384"/>
      <c r="HB778" s="384"/>
      <c r="HC778" s="384"/>
      <c r="HD778" s="384"/>
      <c r="HE778" s="384"/>
      <c r="HF778" s="384"/>
      <c r="HG778" s="384"/>
      <c r="HH778" s="384"/>
      <c r="HI778" s="384"/>
      <c r="HJ778" s="384"/>
      <c r="HK778" s="384"/>
      <c r="HL778" s="384"/>
      <c r="HM778" s="384"/>
      <c r="HN778" s="384"/>
      <c r="HO778" s="384"/>
      <c r="HP778" s="384"/>
      <c r="HQ778" s="384"/>
      <c r="HR778" s="384"/>
      <c r="HS778" s="384"/>
      <c r="HT778" s="384"/>
      <c r="HU778" s="384"/>
      <c r="HV778" s="384"/>
      <c r="HW778" s="384"/>
      <c r="HX778" s="384"/>
      <c r="HY778" s="384"/>
      <c r="HZ778" s="384"/>
      <c r="IA778" s="384"/>
      <c r="IB778" s="384"/>
      <c r="IC778" s="384"/>
      <c r="ID778" s="384"/>
      <c r="IE778" s="384"/>
      <c r="IF778" s="384"/>
      <c r="IG778" s="384"/>
      <c r="IH778" s="384"/>
      <c r="II778" s="384"/>
      <c r="IJ778" s="384"/>
      <c r="IK778" s="384"/>
      <c r="IL778" s="384"/>
      <c r="IM778" s="384"/>
      <c r="IN778" s="384"/>
      <c r="IO778" s="384"/>
      <c r="IP778" s="384"/>
    </row>
    <row r="779" spans="2:250" s="418" customFormat="1" ht="12.75" hidden="1" customHeight="1">
      <c r="B779" s="419"/>
      <c r="C779" s="420"/>
      <c r="D779" s="420"/>
      <c r="E779" s="421"/>
      <c r="F779" s="421"/>
      <c r="G779" s="384"/>
      <c r="H779" s="384"/>
      <c r="I779" s="394"/>
      <c r="J779" s="384"/>
      <c r="K779" s="384"/>
      <c r="L779" s="384"/>
      <c r="M779" s="384"/>
      <c r="N779" s="384"/>
      <c r="O779" s="384"/>
      <c r="P779" s="384"/>
      <c r="Q779" s="384"/>
      <c r="R779" s="384"/>
      <c r="S779" s="384"/>
      <c r="T779" s="384"/>
      <c r="U779" s="384"/>
      <c r="V779" s="384"/>
      <c r="W779" s="384"/>
      <c r="X779" s="384"/>
      <c r="Y779" s="384"/>
      <c r="Z779" s="384"/>
      <c r="AA779" s="384"/>
      <c r="AB779" s="384"/>
      <c r="AC779" s="384"/>
      <c r="AD779" s="384"/>
      <c r="AE779" s="384"/>
      <c r="AF779" s="384"/>
      <c r="AG779" s="384"/>
      <c r="AH779" s="384"/>
      <c r="AI779" s="384"/>
      <c r="AJ779" s="384"/>
      <c r="AK779" s="384"/>
      <c r="AL779" s="384"/>
      <c r="AM779" s="384"/>
      <c r="AN779" s="384"/>
      <c r="AO779" s="384"/>
      <c r="AP779" s="384"/>
      <c r="AQ779" s="384"/>
      <c r="AR779" s="384"/>
      <c r="AS779" s="384"/>
      <c r="AT779" s="384"/>
      <c r="AU779" s="384"/>
      <c r="AV779" s="384"/>
      <c r="AW779" s="384"/>
      <c r="AX779" s="384"/>
      <c r="AY779" s="384"/>
      <c r="AZ779" s="384"/>
      <c r="BA779" s="384"/>
      <c r="BB779" s="384"/>
      <c r="BC779" s="384"/>
      <c r="BD779" s="384"/>
      <c r="BE779" s="384"/>
      <c r="BF779" s="384"/>
      <c r="BG779" s="384"/>
      <c r="BH779" s="384"/>
      <c r="BI779" s="384"/>
      <c r="BJ779" s="384"/>
      <c r="BK779" s="384"/>
      <c r="BL779" s="384"/>
      <c r="BM779" s="384"/>
      <c r="BN779" s="384"/>
      <c r="BO779" s="384"/>
      <c r="BP779" s="384"/>
      <c r="BQ779" s="384"/>
      <c r="BR779" s="384"/>
      <c r="BS779" s="384"/>
      <c r="BT779" s="384"/>
      <c r="BU779" s="384"/>
      <c r="BV779" s="384"/>
      <c r="BW779" s="384"/>
      <c r="BX779" s="384"/>
      <c r="BY779" s="384"/>
      <c r="BZ779" s="384"/>
      <c r="CA779" s="384"/>
      <c r="CB779" s="384"/>
      <c r="CC779" s="384"/>
      <c r="CD779" s="384"/>
      <c r="CE779" s="384"/>
      <c r="CF779" s="384"/>
      <c r="CG779" s="384"/>
      <c r="CH779" s="384"/>
      <c r="CI779" s="384"/>
      <c r="CJ779" s="384"/>
      <c r="CK779" s="384"/>
      <c r="CL779" s="384"/>
      <c r="CM779" s="384"/>
      <c r="CN779" s="384"/>
      <c r="CO779" s="384"/>
      <c r="CP779" s="384"/>
      <c r="CQ779" s="384"/>
      <c r="CR779" s="384"/>
      <c r="CS779" s="384"/>
      <c r="CT779" s="384"/>
      <c r="CU779" s="384"/>
      <c r="CV779" s="384"/>
      <c r="CW779" s="384"/>
      <c r="CX779" s="384"/>
      <c r="CY779" s="384"/>
      <c r="CZ779" s="384"/>
      <c r="DA779" s="384"/>
      <c r="DB779" s="384"/>
      <c r="DC779" s="384"/>
      <c r="DD779" s="384"/>
      <c r="DE779" s="384"/>
      <c r="DF779" s="384"/>
      <c r="DG779" s="384"/>
      <c r="DH779" s="384"/>
      <c r="DI779" s="384"/>
      <c r="DJ779" s="384"/>
      <c r="DK779" s="384"/>
      <c r="DL779" s="384"/>
      <c r="DM779" s="384"/>
      <c r="DN779" s="384"/>
      <c r="DO779" s="384"/>
      <c r="DP779" s="384"/>
      <c r="DQ779" s="384"/>
      <c r="DR779" s="384"/>
      <c r="DS779" s="384"/>
      <c r="DT779" s="384"/>
      <c r="DU779" s="384"/>
      <c r="DV779" s="384"/>
      <c r="DW779" s="384"/>
      <c r="DX779" s="384"/>
      <c r="DY779" s="384"/>
      <c r="DZ779" s="384"/>
      <c r="EA779" s="384"/>
      <c r="EB779" s="384"/>
      <c r="EC779" s="384"/>
      <c r="ED779" s="384"/>
      <c r="EE779" s="384"/>
      <c r="EF779" s="384"/>
      <c r="EG779" s="384"/>
      <c r="EH779" s="384"/>
      <c r="EI779" s="384"/>
      <c r="EJ779" s="384"/>
      <c r="EK779" s="384"/>
      <c r="EL779" s="384"/>
      <c r="EM779" s="384"/>
      <c r="EN779" s="384"/>
      <c r="EO779" s="384"/>
      <c r="EP779" s="384"/>
      <c r="EQ779" s="384"/>
      <c r="ER779" s="384"/>
      <c r="ES779" s="384"/>
      <c r="ET779" s="384"/>
      <c r="EU779" s="384"/>
      <c r="EV779" s="384"/>
      <c r="EW779" s="384"/>
      <c r="EX779" s="384"/>
      <c r="EY779" s="384"/>
      <c r="EZ779" s="384"/>
      <c r="FA779" s="384"/>
      <c r="FB779" s="384"/>
      <c r="FC779" s="384"/>
      <c r="FD779" s="384"/>
      <c r="FE779" s="384"/>
      <c r="FF779" s="384"/>
      <c r="FG779" s="384"/>
      <c r="FH779" s="384"/>
      <c r="FI779" s="384"/>
      <c r="FJ779" s="384"/>
      <c r="FK779" s="384"/>
      <c r="FL779" s="384"/>
      <c r="FM779" s="384"/>
      <c r="FN779" s="384"/>
      <c r="FO779" s="384"/>
      <c r="FP779" s="384"/>
      <c r="FQ779" s="384"/>
      <c r="FR779" s="384"/>
      <c r="FS779" s="384"/>
      <c r="FT779" s="384"/>
      <c r="FU779" s="384"/>
      <c r="FV779" s="384"/>
      <c r="FW779" s="384"/>
      <c r="FX779" s="384"/>
      <c r="FY779" s="384"/>
      <c r="FZ779" s="384"/>
      <c r="GA779" s="384"/>
      <c r="GB779" s="384"/>
      <c r="GC779" s="384"/>
      <c r="GD779" s="384"/>
      <c r="GE779" s="384"/>
      <c r="GF779" s="384"/>
      <c r="GG779" s="384"/>
      <c r="GH779" s="384"/>
      <c r="GI779" s="384"/>
      <c r="GJ779" s="384"/>
      <c r="GK779" s="384"/>
      <c r="GL779" s="384"/>
      <c r="GM779" s="384"/>
      <c r="GN779" s="384"/>
      <c r="GO779" s="384"/>
      <c r="GP779" s="384"/>
      <c r="GQ779" s="384"/>
      <c r="GR779" s="384"/>
      <c r="GS779" s="384"/>
      <c r="GT779" s="384"/>
      <c r="GU779" s="384"/>
      <c r="GV779" s="384"/>
      <c r="GW779" s="384"/>
      <c r="GX779" s="384"/>
      <c r="GY779" s="384"/>
      <c r="GZ779" s="384"/>
      <c r="HA779" s="384"/>
      <c r="HB779" s="384"/>
      <c r="HC779" s="384"/>
      <c r="HD779" s="384"/>
      <c r="HE779" s="384"/>
      <c r="HF779" s="384"/>
      <c r="HG779" s="384"/>
      <c r="HH779" s="384"/>
      <c r="HI779" s="384"/>
      <c r="HJ779" s="384"/>
      <c r="HK779" s="384"/>
      <c r="HL779" s="384"/>
      <c r="HM779" s="384"/>
      <c r="HN779" s="384"/>
      <c r="HO779" s="384"/>
      <c r="HP779" s="384"/>
      <c r="HQ779" s="384"/>
      <c r="HR779" s="384"/>
      <c r="HS779" s="384"/>
      <c r="HT779" s="384"/>
      <c r="HU779" s="384"/>
      <c r="HV779" s="384"/>
      <c r="HW779" s="384"/>
      <c r="HX779" s="384"/>
      <c r="HY779" s="384"/>
      <c r="HZ779" s="384"/>
      <c r="IA779" s="384"/>
      <c r="IB779" s="384"/>
      <c r="IC779" s="384"/>
      <c r="ID779" s="384"/>
      <c r="IE779" s="384"/>
      <c r="IF779" s="384"/>
      <c r="IG779" s="384"/>
      <c r="IH779" s="384"/>
      <c r="II779" s="384"/>
      <c r="IJ779" s="384"/>
      <c r="IK779" s="384"/>
      <c r="IL779" s="384"/>
      <c r="IM779" s="384"/>
      <c r="IN779" s="384"/>
      <c r="IO779" s="384"/>
      <c r="IP779" s="384"/>
    </row>
    <row r="780" spans="2:250" s="418" customFormat="1" ht="12.75" hidden="1" customHeight="1">
      <c r="B780" s="419"/>
      <c r="C780" s="420"/>
      <c r="D780" s="420"/>
      <c r="E780" s="421"/>
      <c r="F780" s="421"/>
      <c r="G780" s="384"/>
      <c r="H780" s="384"/>
      <c r="I780" s="394"/>
      <c r="J780" s="384"/>
      <c r="K780" s="384"/>
      <c r="L780" s="384"/>
      <c r="M780" s="384"/>
      <c r="N780" s="384"/>
      <c r="O780" s="384"/>
      <c r="P780" s="384"/>
      <c r="Q780" s="384"/>
      <c r="R780" s="384"/>
      <c r="S780" s="384"/>
      <c r="T780" s="384"/>
      <c r="U780" s="384"/>
      <c r="V780" s="384"/>
      <c r="W780" s="384"/>
      <c r="X780" s="384"/>
      <c r="Y780" s="384"/>
      <c r="Z780" s="384"/>
      <c r="AA780" s="384"/>
      <c r="AB780" s="384"/>
      <c r="AC780" s="384"/>
      <c r="AD780" s="384"/>
      <c r="AE780" s="384"/>
      <c r="AF780" s="384"/>
      <c r="AG780" s="384"/>
      <c r="AH780" s="384"/>
      <c r="AI780" s="384"/>
      <c r="AJ780" s="384"/>
      <c r="AK780" s="384"/>
      <c r="AL780" s="384"/>
      <c r="AM780" s="384"/>
      <c r="AN780" s="384"/>
      <c r="AO780" s="384"/>
      <c r="AP780" s="384"/>
      <c r="AQ780" s="384"/>
      <c r="AR780" s="384"/>
      <c r="AS780" s="384"/>
      <c r="AT780" s="384"/>
      <c r="AU780" s="384"/>
      <c r="AV780" s="384"/>
      <c r="AW780" s="384"/>
      <c r="AX780" s="384"/>
      <c r="AY780" s="384"/>
      <c r="AZ780" s="384"/>
      <c r="BA780" s="384"/>
      <c r="BB780" s="384"/>
      <c r="BC780" s="384"/>
      <c r="BD780" s="384"/>
      <c r="BE780" s="384"/>
      <c r="BF780" s="384"/>
      <c r="BG780" s="384"/>
      <c r="BH780" s="384"/>
      <c r="BI780" s="384"/>
      <c r="BJ780" s="384"/>
      <c r="BK780" s="384"/>
      <c r="BL780" s="384"/>
      <c r="BM780" s="384"/>
      <c r="BN780" s="384"/>
      <c r="BO780" s="384"/>
      <c r="BP780" s="384"/>
      <c r="BQ780" s="384"/>
      <c r="BR780" s="384"/>
      <c r="BS780" s="384"/>
      <c r="BT780" s="384"/>
      <c r="BU780" s="384"/>
      <c r="BV780" s="384"/>
      <c r="BW780" s="384"/>
      <c r="BX780" s="384"/>
      <c r="BY780" s="384"/>
      <c r="BZ780" s="384"/>
      <c r="CA780" s="384"/>
      <c r="CB780" s="384"/>
      <c r="CC780" s="384"/>
      <c r="CD780" s="384"/>
      <c r="CE780" s="384"/>
      <c r="CF780" s="384"/>
      <c r="CG780" s="384"/>
      <c r="CH780" s="384"/>
      <c r="CI780" s="384"/>
      <c r="CJ780" s="384"/>
      <c r="CK780" s="384"/>
      <c r="CL780" s="384"/>
      <c r="CM780" s="384"/>
      <c r="CN780" s="384"/>
      <c r="CO780" s="384"/>
      <c r="CP780" s="384"/>
      <c r="CQ780" s="384"/>
      <c r="CR780" s="384"/>
      <c r="CS780" s="384"/>
      <c r="CT780" s="384"/>
      <c r="CU780" s="384"/>
      <c r="CV780" s="384"/>
      <c r="CW780" s="384"/>
      <c r="CX780" s="384"/>
      <c r="CY780" s="384"/>
      <c r="CZ780" s="384"/>
      <c r="DA780" s="384"/>
      <c r="DB780" s="384"/>
      <c r="DC780" s="384"/>
      <c r="DD780" s="384"/>
      <c r="DE780" s="384"/>
      <c r="DF780" s="384"/>
      <c r="DG780" s="384"/>
      <c r="DH780" s="384"/>
      <c r="DI780" s="384"/>
      <c r="DJ780" s="384"/>
      <c r="DK780" s="384"/>
      <c r="DL780" s="384"/>
      <c r="DM780" s="384"/>
      <c r="DN780" s="384"/>
      <c r="DO780" s="384"/>
      <c r="DP780" s="384"/>
      <c r="DQ780" s="384"/>
      <c r="DR780" s="384"/>
      <c r="DS780" s="384"/>
      <c r="DT780" s="384"/>
      <c r="DU780" s="384"/>
      <c r="DV780" s="384"/>
      <c r="DW780" s="384"/>
      <c r="DX780" s="384"/>
      <c r="DY780" s="384"/>
      <c r="DZ780" s="384"/>
      <c r="EA780" s="384"/>
      <c r="EB780" s="384"/>
      <c r="EC780" s="384"/>
      <c r="ED780" s="384"/>
      <c r="EE780" s="384"/>
      <c r="EF780" s="384"/>
      <c r="EG780" s="384"/>
      <c r="EH780" s="384"/>
      <c r="EI780" s="384"/>
      <c r="EJ780" s="384"/>
      <c r="EK780" s="384"/>
      <c r="EL780" s="384"/>
      <c r="EM780" s="384"/>
      <c r="EN780" s="384"/>
      <c r="EO780" s="384"/>
      <c r="EP780" s="384"/>
      <c r="EQ780" s="384"/>
      <c r="ER780" s="384"/>
      <c r="ES780" s="384"/>
      <c r="ET780" s="384"/>
      <c r="EU780" s="384"/>
      <c r="EV780" s="384"/>
      <c r="EW780" s="384"/>
      <c r="EX780" s="384"/>
      <c r="EY780" s="384"/>
      <c r="EZ780" s="384"/>
      <c r="FA780" s="384"/>
      <c r="FB780" s="384"/>
      <c r="FC780" s="384"/>
      <c r="FD780" s="384"/>
      <c r="FE780" s="384"/>
      <c r="FF780" s="384"/>
      <c r="FG780" s="384"/>
      <c r="FH780" s="384"/>
      <c r="FI780" s="384"/>
      <c r="FJ780" s="384"/>
      <c r="FK780" s="384"/>
      <c r="FL780" s="384"/>
      <c r="FM780" s="384"/>
      <c r="FN780" s="384"/>
      <c r="FO780" s="384"/>
      <c r="FP780" s="384"/>
      <c r="FQ780" s="384"/>
      <c r="FR780" s="384"/>
      <c r="FS780" s="384"/>
      <c r="FT780" s="384"/>
      <c r="FU780" s="384"/>
      <c r="FV780" s="384"/>
      <c r="FW780" s="384"/>
      <c r="FX780" s="384"/>
      <c r="FY780" s="384"/>
      <c r="FZ780" s="384"/>
      <c r="GA780" s="384"/>
      <c r="GB780" s="384"/>
      <c r="GC780" s="384"/>
      <c r="GD780" s="384"/>
      <c r="GE780" s="384"/>
      <c r="GF780" s="384"/>
      <c r="GG780" s="384"/>
      <c r="GH780" s="384"/>
      <c r="GI780" s="384"/>
      <c r="GJ780" s="384"/>
      <c r="GK780" s="384"/>
      <c r="GL780" s="384"/>
      <c r="GM780" s="384"/>
      <c r="GN780" s="384"/>
      <c r="GO780" s="384"/>
      <c r="GP780" s="384"/>
      <c r="GQ780" s="384"/>
      <c r="GR780" s="384"/>
      <c r="GS780" s="384"/>
      <c r="GT780" s="384"/>
      <c r="GU780" s="384"/>
      <c r="GV780" s="384"/>
      <c r="GW780" s="384"/>
      <c r="GX780" s="384"/>
      <c r="GY780" s="384"/>
      <c r="GZ780" s="384"/>
      <c r="HA780" s="384"/>
      <c r="HB780" s="384"/>
      <c r="HC780" s="384"/>
      <c r="HD780" s="384"/>
      <c r="HE780" s="384"/>
      <c r="HF780" s="384"/>
      <c r="HG780" s="384"/>
      <c r="HH780" s="384"/>
      <c r="HI780" s="384"/>
      <c r="HJ780" s="384"/>
      <c r="HK780" s="384"/>
      <c r="HL780" s="384"/>
      <c r="HM780" s="384"/>
      <c r="HN780" s="384"/>
      <c r="HO780" s="384"/>
      <c r="HP780" s="384"/>
      <c r="HQ780" s="384"/>
      <c r="HR780" s="384"/>
      <c r="HS780" s="384"/>
      <c r="HT780" s="384"/>
      <c r="HU780" s="384"/>
      <c r="HV780" s="384"/>
      <c r="HW780" s="384"/>
      <c r="HX780" s="384"/>
      <c r="HY780" s="384"/>
      <c r="HZ780" s="384"/>
      <c r="IA780" s="384"/>
      <c r="IB780" s="384"/>
      <c r="IC780" s="384"/>
      <c r="ID780" s="384"/>
      <c r="IE780" s="384"/>
      <c r="IF780" s="384"/>
      <c r="IG780" s="384"/>
      <c r="IH780" s="384"/>
      <c r="II780" s="384"/>
      <c r="IJ780" s="384"/>
      <c r="IK780" s="384"/>
      <c r="IL780" s="384"/>
      <c r="IM780" s="384"/>
      <c r="IN780" s="384"/>
      <c r="IO780" s="384"/>
      <c r="IP780" s="384"/>
    </row>
    <row r="781" spans="2:250" s="418" customFormat="1" ht="12.75" hidden="1" customHeight="1">
      <c r="B781" s="419"/>
      <c r="C781" s="420"/>
      <c r="D781" s="420"/>
      <c r="E781" s="421"/>
      <c r="F781" s="421"/>
      <c r="G781" s="384"/>
      <c r="H781" s="384"/>
      <c r="I781" s="394"/>
      <c r="J781" s="384"/>
      <c r="K781" s="384"/>
      <c r="L781" s="384"/>
      <c r="M781" s="384"/>
      <c r="N781" s="384"/>
      <c r="O781" s="384"/>
      <c r="P781" s="384"/>
      <c r="Q781" s="384"/>
      <c r="R781" s="384"/>
      <c r="S781" s="384"/>
      <c r="T781" s="384"/>
      <c r="U781" s="384"/>
      <c r="V781" s="384"/>
      <c r="W781" s="384"/>
      <c r="X781" s="384"/>
      <c r="Y781" s="384"/>
      <c r="Z781" s="384"/>
      <c r="AA781" s="384"/>
      <c r="AB781" s="384"/>
      <c r="AC781" s="384"/>
      <c r="AD781" s="384"/>
      <c r="AE781" s="384"/>
      <c r="AF781" s="384"/>
      <c r="AG781" s="384"/>
      <c r="AH781" s="384"/>
      <c r="AI781" s="384"/>
      <c r="AJ781" s="384"/>
      <c r="AK781" s="384"/>
      <c r="AL781" s="384"/>
      <c r="AM781" s="384"/>
      <c r="AN781" s="384"/>
      <c r="AO781" s="384"/>
      <c r="AP781" s="384"/>
      <c r="AQ781" s="384"/>
      <c r="AR781" s="384"/>
      <c r="AS781" s="384"/>
      <c r="AT781" s="384"/>
      <c r="AU781" s="384"/>
      <c r="AV781" s="384"/>
      <c r="AW781" s="384"/>
      <c r="AX781" s="384"/>
      <c r="AY781" s="384"/>
      <c r="AZ781" s="384"/>
      <c r="BA781" s="384"/>
      <c r="BB781" s="384"/>
      <c r="BC781" s="384"/>
      <c r="BD781" s="384"/>
      <c r="BE781" s="384"/>
      <c r="BF781" s="384"/>
      <c r="BG781" s="384"/>
      <c r="BH781" s="384"/>
      <c r="BI781" s="384"/>
      <c r="BJ781" s="384"/>
      <c r="BK781" s="384"/>
      <c r="BL781" s="384"/>
      <c r="BM781" s="384"/>
      <c r="BN781" s="384"/>
      <c r="BO781" s="384"/>
      <c r="BP781" s="384"/>
      <c r="BQ781" s="384"/>
      <c r="BR781" s="384"/>
      <c r="BS781" s="384"/>
      <c r="BT781" s="384"/>
      <c r="BU781" s="384"/>
      <c r="BV781" s="384"/>
      <c r="BW781" s="384"/>
      <c r="BX781" s="384"/>
      <c r="BY781" s="384"/>
      <c r="BZ781" s="384"/>
      <c r="CA781" s="384"/>
      <c r="CB781" s="384"/>
      <c r="CC781" s="384"/>
      <c r="CD781" s="384"/>
      <c r="CE781" s="384"/>
      <c r="CF781" s="384"/>
      <c r="CG781" s="384"/>
      <c r="CH781" s="384"/>
      <c r="CI781" s="384"/>
      <c r="CJ781" s="384"/>
      <c r="CK781" s="384"/>
      <c r="CL781" s="384"/>
      <c r="CM781" s="384"/>
      <c r="CN781" s="384"/>
      <c r="CO781" s="384"/>
      <c r="CP781" s="384"/>
      <c r="CQ781" s="384"/>
      <c r="CR781" s="384"/>
      <c r="CS781" s="384"/>
      <c r="CT781" s="384"/>
      <c r="CU781" s="384"/>
      <c r="CV781" s="384"/>
      <c r="CW781" s="384"/>
      <c r="CX781" s="384"/>
      <c r="CY781" s="384"/>
      <c r="CZ781" s="384"/>
      <c r="DA781" s="384"/>
      <c r="DB781" s="384"/>
      <c r="DC781" s="384"/>
      <c r="DD781" s="384"/>
      <c r="DE781" s="384"/>
      <c r="DF781" s="384"/>
      <c r="DG781" s="384"/>
      <c r="DH781" s="384"/>
      <c r="DI781" s="384"/>
      <c r="DJ781" s="384"/>
      <c r="DK781" s="384"/>
      <c r="DL781" s="384"/>
      <c r="DM781" s="384"/>
      <c r="DN781" s="384"/>
      <c r="DO781" s="384"/>
      <c r="DP781" s="384"/>
      <c r="DQ781" s="384"/>
      <c r="DR781" s="384"/>
      <c r="DS781" s="384"/>
      <c r="DT781" s="384"/>
      <c r="DU781" s="384"/>
      <c r="DV781" s="384"/>
      <c r="DW781" s="384"/>
      <c r="DX781" s="384"/>
      <c r="DY781" s="384"/>
      <c r="DZ781" s="384"/>
      <c r="EA781" s="384"/>
      <c r="EB781" s="384"/>
      <c r="EC781" s="384"/>
      <c r="ED781" s="384"/>
      <c r="EE781" s="384"/>
      <c r="EF781" s="384"/>
      <c r="EG781" s="384"/>
      <c r="EH781" s="384"/>
      <c r="EI781" s="384"/>
      <c r="EJ781" s="384"/>
      <c r="EK781" s="384"/>
      <c r="EL781" s="384"/>
      <c r="EM781" s="384"/>
      <c r="EN781" s="384"/>
      <c r="EO781" s="384"/>
      <c r="EP781" s="384"/>
      <c r="EQ781" s="384"/>
      <c r="ER781" s="384"/>
      <c r="ES781" s="384"/>
      <c r="ET781" s="384"/>
      <c r="EU781" s="384"/>
      <c r="EV781" s="384"/>
      <c r="EW781" s="384"/>
      <c r="EX781" s="384"/>
      <c r="EY781" s="384"/>
      <c r="EZ781" s="384"/>
      <c r="FA781" s="384"/>
      <c r="FB781" s="384"/>
      <c r="FC781" s="384"/>
      <c r="FD781" s="384"/>
      <c r="FE781" s="384"/>
      <c r="FF781" s="384"/>
      <c r="FG781" s="384"/>
      <c r="FH781" s="384"/>
      <c r="FI781" s="384"/>
      <c r="FJ781" s="384"/>
      <c r="FK781" s="384"/>
      <c r="FL781" s="384"/>
      <c r="FM781" s="384"/>
      <c r="FN781" s="384"/>
      <c r="FO781" s="384"/>
      <c r="FP781" s="384"/>
      <c r="FQ781" s="384"/>
      <c r="FR781" s="384"/>
      <c r="FS781" s="384"/>
      <c r="FT781" s="384"/>
      <c r="FU781" s="384"/>
      <c r="FV781" s="384"/>
      <c r="FW781" s="384"/>
      <c r="FX781" s="384"/>
      <c r="FY781" s="384"/>
      <c r="FZ781" s="384"/>
      <c r="GA781" s="384"/>
      <c r="GB781" s="384"/>
      <c r="GC781" s="384"/>
      <c r="GD781" s="384"/>
      <c r="GE781" s="384"/>
      <c r="GF781" s="384"/>
      <c r="GG781" s="384"/>
      <c r="GH781" s="384"/>
      <c r="GI781" s="384"/>
      <c r="GJ781" s="384"/>
      <c r="GK781" s="384"/>
      <c r="GL781" s="384"/>
      <c r="GM781" s="384"/>
      <c r="GN781" s="384"/>
      <c r="GO781" s="384"/>
      <c r="GP781" s="384"/>
      <c r="GQ781" s="384"/>
      <c r="GR781" s="384"/>
      <c r="GS781" s="384"/>
      <c r="GT781" s="384"/>
      <c r="GU781" s="384"/>
      <c r="GV781" s="384"/>
      <c r="GW781" s="384"/>
      <c r="GX781" s="384"/>
      <c r="GY781" s="384"/>
      <c r="GZ781" s="384"/>
      <c r="HA781" s="384"/>
      <c r="HB781" s="384"/>
      <c r="HC781" s="384"/>
      <c r="HD781" s="384"/>
      <c r="HE781" s="384"/>
      <c r="HF781" s="384"/>
      <c r="HG781" s="384"/>
      <c r="HH781" s="384"/>
      <c r="HI781" s="384"/>
      <c r="HJ781" s="384"/>
      <c r="HK781" s="384"/>
      <c r="HL781" s="384"/>
      <c r="HM781" s="384"/>
      <c r="HN781" s="384"/>
      <c r="HO781" s="384"/>
      <c r="HP781" s="384"/>
      <c r="HQ781" s="384"/>
      <c r="HR781" s="384"/>
      <c r="HS781" s="384"/>
      <c r="HT781" s="384"/>
      <c r="HU781" s="384"/>
      <c r="HV781" s="384"/>
      <c r="HW781" s="384"/>
      <c r="HX781" s="384"/>
      <c r="HY781" s="384"/>
      <c r="HZ781" s="384"/>
      <c r="IA781" s="384"/>
      <c r="IB781" s="384"/>
      <c r="IC781" s="384"/>
      <c r="ID781" s="384"/>
      <c r="IE781" s="384"/>
      <c r="IF781" s="384"/>
      <c r="IG781" s="384"/>
      <c r="IH781" s="384"/>
      <c r="II781" s="384"/>
      <c r="IJ781" s="384"/>
      <c r="IK781" s="384"/>
      <c r="IL781" s="384"/>
      <c r="IM781" s="384"/>
      <c r="IN781" s="384"/>
      <c r="IO781" s="384"/>
      <c r="IP781" s="384"/>
    </row>
    <row r="782" spans="2:250" s="418" customFormat="1" ht="12.75" hidden="1" customHeight="1">
      <c r="B782" s="419"/>
      <c r="C782" s="420"/>
      <c r="D782" s="420"/>
      <c r="E782" s="421"/>
      <c r="F782" s="421"/>
      <c r="G782" s="384"/>
      <c r="H782" s="384"/>
      <c r="I782" s="394"/>
      <c r="J782" s="384"/>
      <c r="K782" s="384"/>
      <c r="L782" s="384"/>
      <c r="M782" s="384"/>
      <c r="N782" s="384"/>
      <c r="O782" s="384"/>
      <c r="P782" s="384"/>
      <c r="Q782" s="384"/>
      <c r="R782" s="384"/>
      <c r="S782" s="384"/>
      <c r="T782" s="384"/>
      <c r="U782" s="384"/>
      <c r="V782" s="384"/>
      <c r="W782" s="384"/>
      <c r="X782" s="384"/>
      <c r="Y782" s="384"/>
      <c r="Z782" s="384"/>
      <c r="AA782" s="384"/>
      <c r="AB782" s="384"/>
      <c r="AC782" s="384"/>
      <c r="AD782" s="384"/>
      <c r="AE782" s="384"/>
      <c r="AF782" s="384"/>
      <c r="AG782" s="384"/>
      <c r="AH782" s="384"/>
      <c r="AI782" s="384"/>
      <c r="AJ782" s="384"/>
      <c r="AK782" s="384"/>
      <c r="AL782" s="384"/>
      <c r="AM782" s="384"/>
      <c r="AN782" s="384"/>
      <c r="AO782" s="384"/>
      <c r="AP782" s="384"/>
      <c r="AQ782" s="384"/>
      <c r="AR782" s="384"/>
      <c r="AS782" s="384"/>
      <c r="AT782" s="384"/>
      <c r="AU782" s="384"/>
      <c r="AV782" s="384"/>
      <c r="AW782" s="384"/>
      <c r="AX782" s="384"/>
      <c r="AY782" s="384"/>
      <c r="AZ782" s="384"/>
      <c r="BA782" s="384"/>
      <c r="BB782" s="384"/>
      <c r="BC782" s="384"/>
      <c r="BD782" s="384"/>
      <c r="BE782" s="384"/>
      <c r="BF782" s="384"/>
      <c r="BG782" s="384"/>
      <c r="BH782" s="384"/>
      <c r="BI782" s="384"/>
      <c r="BJ782" s="384"/>
      <c r="BK782" s="384"/>
      <c r="BL782" s="384"/>
      <c r="BM782" s="384"/>
      <c r="BN782" s="384"/>
      <c r="BO782" s="384"/>
      <c r="BP782" s="384"/>
      <c r="BQ782" s="384"/>
      <c r="BR782" s="384"/>
      <c r="BS782" s="384"/>
      <c r="BT782" s="384"/>
      <c r="BU782" s="384"/>
      <c r="BV782" s="384"/>
      <c r="BW782" s="384"/>
      <c r="BX782" s="384"/>
      <c r="BY782" s="384"/>
      <c r="BZ782" s="384"/>
      <c r="CA782" s="384"/>
      <c r="CB782" s="384"/>
      <c r="CC782" s="384"/>
      <c r="CD782" s="384"/>
      <c r="CE782" s="384"/>
      <c r="CF782" s="384"/>
      <c r="CG782" s="384"/>
      <c r="CH782" s="384"/>
      <c r="CI782" s="384"/>
      <c r="CJ782" s="384"/>
      <c r="CK782" s="384"/>
      <c r="CL782" s="384"/>
      <c r="CM782" s="384"/>
      <c r="CN782" s="384"/>
      <c r="CO782" s="384"/>
      <c r="CP782" s="384"/>
      <c r="CQ782" s="384"/>
      <c r="CR782" s="384"/>
      <c r="CS782" s="384"/>
      <c r="CT782" s="384"/>
      <c r="CU782" s="384"/>
      <c r="CV782" s="384"/>
      <c r="CW782" s="384"/>
      <c r="CX782" s="384"/>
      <c r="CY782" s="384"/>
      <c r="CZ782" s="384"/>
      <c r="DA782" s="384"/>
      <c r="DB782" s="384"/>
      <c r="DC782" s="384"/>
      <c r="DD782" s="384"/>
      <c r="DE782" s="384"/>
      <c r="DF782" s="384"/>
      <c r="DG782" s="384"/>
      <c r="DH782" s="384"/>
      <c r="DI782" s="384"/>
      <c r="DJ782" s="384"/>
      <c r="DK782" s="384"/>
      <c r="DL782" s="384"/>
      <c r="DM782" s="384"/>
      <c r="DN782" s="384"/>
      <c r="DO782" s="384"/>
      <c r="DP782" s="384"/>
      <c r="DQ782" s="384"/>
      <c r="DR782" s="384"/>
      <c r="DS782" s="384"/>
      <c r="DT782" s="384"/>
      <c r="DU782" s="384"/>
      <c r="DV782" s="384"/>
      <c r="DW782" s="384"/>
      <c r="DX782" s="384"/>
      <c r="DY782" s="384"/>
      <c r="DZ782" s="384"/>
      <c r="EA782" s="384"/>
      <c r="EB782" s="384"/>
      <c r="EC782" s="384"/>
      <c r="ED782" s="384"/>
      <c r="EE782" s="384"/>
      <c r="EF782" s="384"/>
      <c r="EG782" s="384"/>
      <c r="EH782" s="384"/>
      <c r="EI782" s="384"/>
      <c r="EJ782" s="384"/>
      <c r="EK782" s="384"/>
      <c r="EL782" s="384"/>
      <c r="EM782" s="384"/>
      <c r="EN782" s="384"/>
      <c r="EO782" s="384"/>
      <c r="EP782" s="384"/>
      <c r="EQ782" s="384"/>
      <c r="ER782" s="384"/>
      <c r="ES782" s="384"/>
      <c r="ET782" s="384"/>
      <c r="EU782" s="384"/>
      <c r="EV782" s="384"/>
      <c r="EW782" s="384"/>
      <c r="EX782" s="384"/>
      <c r="EY782" s="384"/>
      <c r="EZ782" s="384"/>
      <c r="FA782" s="384"/>
      <c r="FB782" s="384"/>
      <c r="FC782" s="384"/>
      <c r="FD782" s="384"/>
      <c r="FE782" s="384"/>
      <c r="FF782" s="384"/>
      <c r="FG782" s="384"/>
      <c r="FH782" s="384"/>
      <c r="FI782" s="384"/>
      <c r="FJ782" s="384"/>
      <c r="FK782" s="384"/>
      <c r="FL782" s="384"/>
      <c r="FM782" s="384"/>
      <c r="FN782" s="384"/>
      <c r="FO782" s="384"/>
      <c r="FP782" s="384"/>
      <c r="FQ782" s="384"/>
      <c r="FR782" s="384"/>
      <c r="FS782" s="384"/>
      <c r="FT782" s="384"/>
      <c r="FU782" s="384"/>
      <c r="FV782" s="384"/>
      <c r="FW782" s="384"/>
      <c r="FX782" s="384"/>
      <c r="FY782" s="384"/>
      <c r="FZ782" s="384"/>
      <c r="GA782" s="384"/>
      <c r="GB782" s="384"/>
      <c r="GC782" s="384"/>
      <c r="GD782" s="384"/>
      <c r="GE782" s="384"/>
      <c r="GF782" s="384"/>
      <c r="GG782" s="384"/>
      <c r="GH782" s="384"/>
      <c r="GI782" s="384"/>
      <c r="GJ782" s="384"/>
      <c r="GK782" s="384"/>
      <c r="GL782" s="384"/>
      <c r="GM782" s="384"/>
      <c r="GN782" s="384"/>
      <c r="GO782" s="384"/>
      <c r="GP782" s="384"/>
      <c r="GQ782" s="384"/>
      <c r="GR782" s="384"/>
      <c r="GS782" s="384"/>
      <c r="GT782" s="384"/>
      <c r="GU782" s="384"/>
      <c r="GV782" s="384"/>
      <c r="GW782" s="384"/>
      <c r="GX782" s="384"/>
      <c r="GY782" s="384"/>
      <c r="GZ782" s="384"/>
      <c r="HA782" s="384"/>
      <c r="HB782" s="384"/>
      <c r="HC782" s="384"/>
      <c r="HD782" s="384"/>
      <c r="HE782" s="384"/>
      <c r="HF782" s="384"/>
      <c r="HG782" s="384"/>
      <c r="HH782" s="384"/>
      <c r="HI782" s="384"/>
      <c r="HJ782" s="384"/>
      <c r="HK782" s="384"/>
      <c r="HL782" s="384"/>
      <c r="HM782" s="384"/>
      <c r="HN782" s="384"/>
      <c r="HO782" s="384"/>
      <c r="HP782" s="384"/>
      <c r="HQ782" s="384"/>
      <c r="HR782" s="384"/>
      <c r="HS782" s="384"/>
      <c r="HT782" s="384"/>
      <c r="HU782" s="384"/>
      <c r="HV782" s="384"/>
      <c r="HW782" s="384"/>
      <c r="HX782" s="384"/>
      <c r="HY782" s="384"/>
      <c r="HZ782" s="384"/>
      <c r="IA782" s="384"/>
      <c r="IB782" s="384"/>
      <c r="IC782" s="384"/>
      <c r="ID782" s="384"/>
      <c r="IE782" s="384"/>
      <c r="IF782" s="384"/>
      <c r="IG782" s="384"/>
      <c r="IH782" s="384"/>
      <c r="II782" s="384"/>
      <c r="IJ782" s="384"/>
      <c r="IK782" s="384"/>
      <c r="IL782" s="384"/>
      <c r="IM782" s="384"/>
      <c r="IN782" s="384"/>
      <c r="IO782" s="384"/>
      <c r="IP782" s="384"/>
    </row>
    <row r="783" spans="2:250" s="418" customFormat="1" ht="12.75" hidden="1" customHeight="1">
      <c r="B783" s="419"/>
      <c r="C783" s="420"/>
      <c r="D783" s="420"/>
      <c r="E783" s="421"/>
      <c r="F783" s="421"/>
      <c r="G783" s="384"/>
      <c r="H783" s="384"/>
      <c r="I783" s="394"/>
      <c r="J783" s="384"/>
      <c r="K783" s="384"/>
      <c r="L783" s="384"/>
      <c r="M783" s="384"/>
      <c r="N783" s="384"/>
      <c r="O783" s="384"/>
      <c r="P783" s="384"/>
      <c r="Q783" s="384"/>
      <c r="R783" s="384"/>
      <c r="S783" s="384"/>
      <c r="T783" s="384"/>
      <c r="U783" s="384"/>
      <c r="V783" s="384"/>
      <c r="W783" s="384"/>
      <c r="X783" s="384"/>
      <c r="Y783" s="384"/>
      <c r="Z783" s="384"/>
      <c r="AA783" s="384"/>
      <c r="AB783" s="384"/>
      <c r="AC783" s="384"/>
      <c r="AD783" s="384"/>
      <c r="AE783" s="384"/>
      <c r="AF783" s="384"/>
      <c r="AG783" s="384"/>
      <c r="AH783" s="384"/>
      <c r="AI783" s="384"/>
      <c r="AJ783" s="384"/>
      <c r="AK783" s="384"/>
      <c r="AL783" s="384"/>
      <c r="AM783" s="384"/>
      <c r="AN783" s="384"/>
      <c r="AO783" s="384"/>
      <c r="AP783" s="384"/>
      <c r="AQ783" s="384"/>
      <c r="AR783" s="384"/>
      <c r="AS783" s="384"/>
      <c r="AT783" s="384"/>
      <c r="AU783" s="384"/>
      <c r="AV783" s="384"/>
      <c r="AW783" s="384"/>
      <c r="AX783" s="384"/>
      <c r="AY783" s="384"/>
      <c r="AZ783" s="384"/>
      <c r="BA783" s="384"/>
      <c r="BB783" s="384"/>
      <c r="BC783" s="384"/>
      <c r="BD783" s="384"/>
      <c r="BE783" s="384"/>
      <c r="BF783" s="384"/>
      <c r="BG783" s="384"/>
      <c r="BH783" s="384"/>
      <c r="BI783" s="384"/>
      <c r="BJ783" s="384"/>
      <c r="BK783" s="384"/>
      <c r="BL783" s="384"/>
      <c r="BM783" s="384"/>
      <c r="BN783" s="384"/>
      <c r="BO783" s="384"/>
      <c r="BP783" s="384"/>
      <c r="BQ783" s="384"/>
      <c r="BR783" s="384"/>
      <c r="BS783" s="384"/>
      <c r="BT783" s="384"/>
      <c r="BU783" s="384"/>
      <c r="BV783" s="384"/>
      <c r="BW783" s="384"/>
      <c r="BX783" s="384"/>
      <c r="BY783" s="384"/>
      <c r="BZ783" s="384"/>
      <c r="CA783" s="384"/>
      <c r="CB783" s="384"/>
      <c r="CC783" s="384"/>
      <c r="CD783" s="384"/>
      <c r="CE783" s="384"/>
      <c r="CF783" s="384"/>
      <c r="CG783" s="384"/>
      <c r="CH783" s="384"/>
      <c r="CI783" s="384"/>
      <c r="CJ783" s="384"/>
      <c r="CK783" s="384"/>
      <c r="CL783" s="384"/>
      <c r="CM783" s="384"/>
      <c r="CN783" s="384"/>
      <c r="CO783" s="384"/>
      <c r="CP783" s="384"/>
      <c r="CQ783" s="384"/>
      <c r="CR783" s="384"/>
      <c r="CS783" s="384"/>
      <c r="CT783" s="384"/>
      <c r="CU783" s="384"/>
      <c r="CV783" s="384"/>
      <c r="CW783" s="384"/>
      <c r="CX783" s="384"/>
      <c r="CY783" s="384"/>
      <c r="CZ783" s="384"/>
      <c r="DA783" s="384"/>
      <c r="DB783" s="384"/>
      <c r="DC783" s="384"/>
      <c r="DD783" s="384"/>
      <c r="DE783" s="384"/>
      <c r="DF783" s="384"/>
      <c r="DG783" s="384"/>
      <c r="DH783" s="384"/>
      <c r="DI783" s="384"/>
      <c r="DJ783" s="384"/>
      <c r="DK783" s="384"/>
      <c r="DL783" s="384"/>
      <c r="DM783" s="384"/>
      <c r="DN783" s="384"/>
      <c r="DO783" s="384"/>
      <c r="DP783" s="384"/>
      <c r="DQ783" s="384"/>
      <c r="DR783" s="384"/>
      <c r="DS783" s="384"/>
      <c r="DT783" s="384"/>
      <c r="DU783" s="384"/>
      <c r="DV783" s="384"/>
      <c r="DW783" s="384"/>
      <c r="DX783" s="384"/>
      <c r="DY783" s="384"/>
      <c r="DZ783" s="384"/>
      <c r="EA783" s="384"/>
      <c r="EB783" s="384"/>
      <c r="EC783" s="384"/>
      <c r="ED783" s="384"/>
      <c r="EE783" s="384"/>
      <c r="EF783" s="384"/>
      <c r="EG783" s="384"/>
      <c r="EH783" s="384"/>
      <c r="EI783" s="384"/>
      <c r="EJ783" s="384"/>
      <c r="EK783" s="384"/>
      <c r="EL783" s="384"/>
      <c r="EM783" s="384"/>
      <c r="EN783" s="384"/>
      <c r="EO783" s="384"/>
      <c r="EP783" s="384"/>
      <c r="EQ783" s="384"/>
      <c r="ER783" s="384"/>
      <c r="ES783" s="384"/>
      <c r="ET783" s="384"/>
      <c r="EU783" s="384"/>
      <c r="EV783" s="384"/>
      <c r="EW783" s="384"/>
      <c r="EX783" s="384"/>
      <c r="EY783" s="384"/>
      <c r="EZ783" s="384"/>
      <c r="FA783" s="384"/>
      <c r="FB783" s="384"/>
      <c r="FC783" s="384"/>
      <c r="FD783" s="384"/>
      <c r="FE783" s="384"/>
      <c r="FF783" s="384"/>
      <c r="FG783" s="384"/>
      <c r="FH783" s="384"/>
      <c r="FI783" s="384"/>
      <c r="FJ783" s="384"/>
      <c r="FK783" s="384"/>
      <c r="FL783" s="384"/>
      <c r="FM783" s="384"/>
      <c r="FN783" s="384"/>
      <c r="FO783" s="384"/>
      <c r="FP783" s="384"/>
      <c r="FQ783" s="384"/>
      <c r="FR783" s="384"/>
      <c r="FS783" s="384"/>
      <c r="FT783" s="384"/>
      <c r="FU783" s="384"/>
      <c r="FV783" s="384"/>
      <c r="FW783" s="384"/>
      <c r="FX783" s="384"/>
      <c r="FY783" s="384"/>
      <c r="FZ783" s="384"/>
      <c r="GA783" s="384"/>
      <c r="GB783" s="384"/>
      <c r="GC783" s="384"/>
      <c r="GD783" s="384"/>
      <c r="GE783" s="384"/>
      <c r="GF783" s="384"/>
      <c r="GG783" s="384"/>
      <c r="GH783" s="384"/>
      <c r="GI783" s="384"/>
      <c r="GJ783" s="384"/>
      <c r="GK783" s="384"/>
      <c r="GL783" s="384"/>
      <c r="GM783" s="384"/>
      <c r="GN783" s="384"/>
      <c r="GO783" s="384"/>
      <c r="GP783" s="384"/>
      <c r="GQ783" s="384"/>
      <c r="GR783" s="384"/>
      <c r="GS783" s="384"/>
      <c r="GT783" s="384"/>
      <c r="GU783" s="384"/>
      <c r="GV783" s="384"/>
      <c r="GW783" s="384"/>
      <c r="GX783" s="384"/>
      <c r="GY783" s="384"/>
      <c r="GZ783" s="384"/>
      <c r="HA783" s="384"/>
      <c r="HB783" s="384"/>
      <c r="HC783" s="384"/>
      <c r="HD783" s="384"/>
      <c r="HE783" s="384"/>
      <c r="HF783" s="384"/>
      <c r="HG783" s="384"/>
      <c r="HH783" s="384"/>
      <c r="HI783" s="384"/>
      <c r="HJ783" s="384"/>
      <c r="HK783" s="384"/>
      <c r="HL783" s="384"/>
      <c r="HM783" s="384"/>
      <c r="HN783" s="384"/>
      <c r="HO783" s="384"/>
      <c r="HP783" s="384"/>
      <c r="HQ783" s="384"/>
      <c r="HR783" s="384"/>
      <c r="HS783" s="384"/>
      <c r="HT783" s="384"/>
      <c r="HU783" s="384"/>
      <c r="HV783" s="384"/>
      <c r="HW783" s="384"/>
      <c r="HX783" s="384"/>
      <c r="HY783" s="384"/>
      <c r="HZ783" s="384"/>
      <c r="IA783" s="384"/>
      <c r="IB783" s="384"/>
      <c r="IC783" s="384"/>
      <c r="ID783" s="384"/>
      <c r="IE783" s="384"/>
      <c r="IF783" s="384"/>
      <c r="IG783" s="384"/>
      <c r="IH783" s="384"/>
      <c r="II783" s="384"/>
      <c r="IJ783" s="384"/>
      <c r="IK783" s="384"/>
      <c r="IL783" s="384"/>
      <c r="IM783" s="384"/>
      <c r="IN783" s="384"/>
      <c r="IO783" s="384"/>
      <c r="IP783" s="384"/>
    </row>
    <row r="784" spans="2:250" s="418" customFormat="1" ht="12.75" hidden="1" customHeight="1">
      <c r="B784" s="419"/>
      <c r="C784" s="420"/>
      <c r="D784" s="420"/>
      <c r="E784" s="421"/>
      <c r="F784" s="421"/>
      <c r="G784" s="384"/>
      <c r="H784" s="384"/>
      <c r="I784" s="394"/>
      <c r="J784" s="384"/>
      <c r="K784" s="384"/>
      <c r="L784" s="384"/>
      <c r="M784" s="384"/>
      <c r="N784" s="384"/>
      <c r="O784" s="384"/>
      <c r="P784" s="384"/>
      <c r="Q784" s="384"/>
      <c r="R784" s="384"/>
      <c r="S784" s="384"/>
      <c r="T784" s="384"/>
      <c r="U784" s="384"/>
      <c r="V784" s="384"/>
      <c r="W784" s="384"/>
      <c r="X784" s="384"/>
      <c r="Y784" s="384"/>
      <c r="Z784" s="384"/>
      <c r="AA784" s="384"/>
      <c r="AB784" s="384"/>
      <c r="AC784" s="384"/>
      <c r="AD784" s="384"/>
      <c r="AE784" s="384"/>
      <c r="AF784" s="384"/>
      <c r="AG784" s="384"/>
      <c r="AH784" s="384"/>
      <c r="AI784" s="384"/>
      <c r="AJ784" s="384"/>
      <c r="AK784" s="384"/>
      <c r="AL784" s="384"/>
      <c r="AM784" s="384"/>
      <c r="AN784" s="384"/>
      <c r="AO784" s="384"/>
      <c r="AP784" s="384"/>
      <c r="AQ784" s="384"/>
      <c r="AR784" s="384"/>
      <c r="AS784" s="384"/>
      <c r="AT784" s="384"/>
      <c r="AU784" s="384"/>
      <c r="AV784" s="384"/>
      <c r="AW784" s="384"/>
      <c r="AX784" s="384"/>
      <c r="AY784" s="384"/>
      <c r="AZ784" s="384"/>
      <c r="BA784" s="384"/>
      <c r="BB784" s="384"/>
      <c r="BC784" s="384"/>
      <c r="BD784" s="384"/>
      <c r="BE784" s="384"/>
      <c r="BF784" s="384"/>
      <c r="BG784" s="384"/>
      <c r="BH784" s="384"/>
      <c r="BI784" s="384"/>
      <c r="BJ784" s="384"/>
      <c r="BK784" s="384"/>
      <c r="BL784" s="384"/>
      <c r="BM784" s="384"/>
      <c r="BN784" s="384"/>
      <c r="BO784" s="384"/>
      <c r="BP784" s="384"/>
      <c r="BQ784" s="384"/>
      <c r="BR784" s="384"/>
      <c r="BS784" s="384"/>
      <c r="BT784" s="384"/>
      <c r="BU784" s="384"/>
      <c r="BV784" s="384"/>
      <c r="BW784" s="384"/>
      <c r="BX784" s="384"/>
      <c r="BY784" s="384"/>
      <c r="BZ784" s="384"/>
      <c r="CA784" s="384"/>
      <c r="CB784" s="384"/>
      <c r="CC784" s="384"/>
      <c r="CD784" s="384"/>
      <c r="CE784" s="384"/>
      <c r="CF784" s="384"/>
      <c r="CG784" s="384"/>
      <c r="CH784" s="384"/>
      <c r="CI784" s="384"/>
      <c r="CJ784" s="384"/>
      <c r="CK784" s="384"/>
      <c r="CL784" s="384"/>
      <c r="CM784" s="384"/>
      <c r="CN784" s="384"/>
      <c r="CO784" s="384"/>
      <c r="CP784" s="384"/>
      <c r="CQ784" s="384"/>
      <c r="CR784" s="384"/>
      <c r="CS784" s="384"/>
      <c r="CT784" s="384"/>
      <c r="CU784" s="384"/>
      <c r="CV784" s="384"/>
      <c r="CW784" s="384"/>
      <c r="CX784" s="384"/>
      <c r="CY784" s="384"/>
      <c r="CZ784" s="384"/>
      <c r="DA784" s="384"/>
      <c r="DB784" s="384"/>
      <c r="DC784" s="384"/>
      <c r="DD784" s="384"/>
      <c r="DE784" s="384"/>
      <c r="DF784" s="384"/>
      <c r="DG784" s="384"/>
      <c r="DH784" s="384"/>
      <c r="DI784" s="384"/>
      <c r="DJ784" s="384"/>
      <c r="DK784" s="384"/>
      <c r="DL784" s="384"/>
      <c r="DM784" s="384"/>
      <c r="DN784" s="384"/>
      <c r="DO784" s="384"/>
      <c r="DP784" s="384"/>
      <c r="DQ784" s="384"/>
      <c r="DR784" s="384"/>
      <c r="DS784" s="384"/>
      <c r="DT784" s="384"/>
      <c r="DU784" s="384"/>
      <c r="DV784" s="384"/>
      <c r="DW784" s="384"/>
      <c r="DX784" s="384"/>
      <c r="DY784" s="384"/>
      <c r="DZ784" s="384"/>
      <c r="EA784" s="384"/>
      <c r="EB784" s="384"/>
      <c r="EC784" s="384"/>
      <c r="ED784" s="384"/>
      <c r="EE784" s="384"/>
      <c r="EF784" s="384"/>
      <c r="EG784" s="384"/>
      <c r="EH784" s="384"/>
      <c r="EI784" s="384"/>
      <c r="EJ784" s="384"/>
      <c r="EK784" s="384"/>
      <c r="EL784" s="384"/>
      <c r="EM784" s="384"/>
      <c r="EN784" s="384"/>
      <c r="EO784" s="384"/>
      <c r="EP784" s="384"/>
      <c r="EQ784" s="384"/>
      <c r="ER784" s="384"/>
      <c r="ES784" s="384"/>
      <c r="ET784" s="384"/>
      <c r="EU784" s="384"/>
      <c r="EV784" s="384"/>
      <c r="EW784" s="384"/>
      <c r="EX784" s="384"/>
      <c r="EY784" s="384"/>
      <c r="EZ784" s="384"/>
      <c r="FA784" s="384"/>
      <c r="FB784" s="384"/>
      <c r="FC784" s="384"/>
      <c r="FD784" s="384"/>
      <c r="FE784" s="384"/>
      <c r="FF784" s="384"/>
      <c r="FG784" s="384"/>
      <c r="FH784" s="384"/>
      <c r="FI784" s="384"/>
      <c r="FJ784" s="384"/>
      <c r="FK784" s="384"/>
      <c r="FL784" s="384"/>
      <c r="FM784" s="384"/>
      <c r="FN784" s="384"/>
      <c r="FO784" s="384"/>
      <c r="FP784" s="384"/>
      <c r="FQ784" s="384"/>
      <c r="FR784" s="384"/>
      <c r="FS784" s="384"/>
      <c r="FT784" s="384"/>
      <c r="FU784" s="384"/>
      <c r="FV784" s="384"/>
      <c r="FW784" s="384"/>
      <c r="FX784" s="384"/>
      <c r="FY784" s="384"/>
      <c r="FZ784" s="384"/>
      <c r="GA784" s="384"/>
      <c r="GB784" s="384"/>
      <c r="GC784" s="384"/>
      <c r="GD784" s="384"/>
      <c r="GE784" s="384"/>
      <c r="GF784" s="384"/>
      <c r="GG784" s="384"/>
      <c r="GH784" s="384"/>
      <c r="GI784" s="384"/>
      <c r="GJ784" s="384"/>
      <c r="GK784" s="384"/>
      <c r="GL784" s="384"/>
      <c r="GM784" s="384"/>
      <c r="GN784" s="384"/>
      <c r="GO784" s="384"/>
      <c r="GP784" s="384"/>
      <c r="GQ784" s="384"/>
      <c r="GR784" s="384"/>
      <c r="GS784" s="384"/>
      <c r="GT784" s="384"/>
      <c r="GU784" s="384"/>
      <c r="GV784" s="384"/>
      <c r="GW784" s="384"/>
      <c r="GX784" s="384"/>
      <c r="GY784" s="384"/>
      <c r="GZ784" s="384"/>
      <c r="HA784" s="384"/>
      <c r="HB784" s="384"/>
      <c r="HC784" s="384"/>
      <c r="HD784" s="384"/>
      <c r="HE784" s="384"/>
      <c r="HF784" s="384"/>
      <c r="HG784" s="384"/>
      <c r="HH784" s="384"/>
      <c r="HI784" s="384"/>
      <c r="HJ784" s="384"/>
      <c r="HK784" s="384"/>
      <c r="HL784" s="384"/>
      <c r="HM784" s="384"/>
      <c r="HN784" s="384"/>
      <c r="HO784" s="384"/>
      <c r="HP784" s="384"/>
      <c r="HQ784" s="384"/>
      <c r="HR784" s="384"/>
      <c r="HS784" s="384"/>
      <c r="HT784" s="384"/>
      <c r="HU784" s="384"/>
      <c r="HV784" s="384"/>
      <c r="HW784" s="384"/>
      <c r="HX784" s="384"/>
      <c r="HY784" s="384"/>
      <c r="HZ784" s="384"/>
      <c r="IA784" s="384"/>
      <c r="IB784" s="384"/>
      <c r="IC784" s="384"/>
      <c r="ID784" s="384"/>
      <c r="IE784" s="384"/>
      <c r="IF784" s="384"/>
      <c r="IG784" s="384"/>
      <c r="IH784" s="384"/>
      <c r="II784" s="384"/>
      <c r="IJ784" s="384"/>
      <c r="IK784" s="384"/>
      <c r="IL784" s="384"/>
      <c r="IM784" s="384"/>
      <c r="IN784" s="384"/>
      <c r="IO784" s="384"/>
      <c r="IP784" s="384"/>
    </row>
    <row r="785" spans="2:250" s="418" customFormat="1" ht="12.75" hidden="1" customHeight="1">
      <c r="B785" s="419"/>
      <c r="C785" s="420"/>
      <c r="D785" s="420"/>
      <c r="E785" s="421"/>
      <c r="F785" s="421"/>
      <c r="G785" s="384"/>
      <c r="H785" s="384"/>
      <c r="I785" s="394"/>
      <c r="J785" s="384"/>
      <c r="K785" s="384"/>
      <c r="L785" s="384"/>
      <c r="M785" s="384"/>
      <c r="N785" s="384"/>
      <c r="O785" s="384"/>
      <c r="P785" s="384"/>
      <c r="Q785" s="384"/>
      <c r="R785" s="384"/>
      <c r="S785" s="384"/>
      <c r="T785" s="384"/>
      <c r="U785" s="384"/>
      <c r="V785" s="384"/>
      <c r="W785" s="384"/>
      <c r="X785" s="384"/>
      <c r="Y785" s="384"/>
      <c r="Z785" s="384"/>
      <c r="AA785" s="384"/>
      <c r="AB785" s="384"/>
      <c r="AC785" s="384"/>
      <c r="AD785" s="384"/>
      <c r="AE785" s="384"/>
      <c r="AF785" s="384"/>
      <c r="AG785" s="384"/>
      <c r="AH785" s="384"/>
      <c r="AI785" s="384"/>
      <c r="AJ785" s="384"/>
      <c r="AK785" s="384"/>
      <c r="AL785" s="384"/>
      <c r="AM785" s="384"/>
      <c r="AN785" s="384"/>
      <c r="AO785" s="384"/>
      <c r="AP785" s="384"/>
      <c r="AQ785" s="384"/>
      <c r="AR785" s="384"/>
      <c r="AS785" s="384"/>
      <c r="AT785" s="384"/>
      <c r="AU785" s="384"/>
      <c r="AV785" s="384"/>
      <c r="AW785" s="384"/>
      <c r="AX785" s="384"/>
      <c r="AY785" s="384"/>
      <c r="AZ785" s="384"/>
      <c r="BA785" s="384"/>
      <c r="BB785" s="384"/>
      <c r="BC785" s="384"/>
      <c r="BD785" s="384"/>
      <c r="BE785" s="384"/>
      <c r="BF785" s="384"/>
      <c r="BG785" s="384"/>
      <c r="BH785" s="384"/>
      <c r="BI785" s="384"/>
      <c r="BJ785" s="384"/>
      <c r="BK785" s="384"/>
      <c r="BL785" s="384"/>
      <c r="BM785" s="384"/>
      <c r="BN785" s="384"/>
      <c r="BO785" s="384"/>
      <c r="BP785" s="384"/>
      <c r="BQ785" s="384"/>
      <c r="BR785" s="384"/>
      <c r="BS785" s="384"/>
      <c r="BT785" s="384"/>
      <c r="BU785" s="384"/>
      <c r="BV785" s="384"/>
      <c r="BW785" s="384"/>
      <c r="BX785" s="384"/>
      <c r="BY785" s="384"/>
      <c r="BZ785" s="384"/>
      <c r="CA785" s="384"/>
      <c r="CB785" s="384"/>
      <c r="CC785" s="384"/>
      <c r="CD785" s="384"/>
      <c r="CE785" s="384"/>
      <c r="CF785" s="384"/>
      <c r="CG785" s="384"/>
      <c r="CH785" s="384"/>
      <c r="CI785" s="384"/>
      <c r="CJ785" s="384"/>
      <c r="CK785" s="384"/>
      <c r="CL785" s="384"/>
      <c r="CM785" s="384"/>
      <c r="CN785" s="384"/>
      <c r="CO785" s="384"/>
      <c r="CP785" s="384"/>
      <c r="CQ785" s="384"/>
      <c r="CR785" s="384"/>
      <c r="CS785" s="384"/>
      <c r="CT785" s="384"/>
      <c r="CU785" s="384"/>
      <c r="CV785" s="384"/>
      <c r="CW785" s="384"/>
      <c r="CX785" s="384"/>
      <c r="CY785" s="384"/>
      <c r="CZ785" s="384"/>
      <c r="DA785" s="384"/>
      <c r="DB785" s="384"/>
      <c r="DC785" s="384"/>
      <c r="DD785" s="384"/>
      <c r="DE785" s="384"/>
      <c r="DF785" s="384"/>
      <c r="DG785" s="384"/>
      <c r="DH785" s="384"/>
      <c r="DI785" s="384"/>
      <c r="DJ785" s="384"/>
      <c r="DK785" s="384"/>
      <c r="DL785" s="384"/>
      <c r="DM785" s="384"/>
      <c r="DN785" s="384"/>
      <c r="DO785" s="384"/>
      <c r="DP785" s="384"/>
      <c r="DQ785" s="384"/>
      <c r="DR785" s="384"/>
      <c r="DS785" s="384"/>
      <c r="DT785" s="384"/>
      <c r="DU785" s="384"/>
      <c r="DV785" s="384"/>
      <c r="DW785" s="384"/>
      <c r="DX785" s="384"/>
      <c r="DY785" s="384"/>
      <c r="DZ785" s="384"/>
      <c r="EA785" s="384"/>
      <c r="EB785" s="384"/>
      <c r="EC785" s="384"/>
      <c r="ED785" s="384"/>
      <c r="EE785" s="384"/>
      <c r="EF785" s="384"/>
      <c r="EG785" s="384"/>
      <c r="EH785" s="384"/>
      <c r="EI785" s="384"/>
      <c r="EJ785" s="384"/>
      <c r="EK785" s="384"/>
      <c r="EL785" s="384"/>
      <c r="EM785" s="384"/>
      <c r="EN785" s="384"/>
      <c r="EO785" s="384"/>
      <c r="EP785" s="384"/>
      <c r="EQ785" s="384"/>
      <c r="ER785" s="384"/>
      <c r="ES785" s="384"/>
      <c r="ET785" s="384"/>
      <c r="EU785" s="384"/>
      <c r="EV785" s="384"/>
      <c r="EW785" s="384"/>
      <c r="EX785" s="384"/>
      <c r="EY785" s="384"/>
      <c r="EZ785" s="384"/>
      <c r="FA785" s="384"/>
      <c r="FB785" s="384"/>
      <c r="FC785" s="384"/>
      <c r="FD785" s="384"/>
      <c r="FE785" s="384"/>
      <c r="FF785" s="384"/>
      <c r="FG785" s="384"/>
      <c r="FH785" s="384"/>
      <c r="FI785" s="384"/>
      <c r="FJ785" s="384"/>
      <c r="FK785" s="384"/>
      <c r="FL785" s="384"/>
      <c r="FM785" s="384"/>
      <c r="FN785" s="384"/>
      <c r="FO785" s="384"/>
      <c r="FP785" s="384"/>
      <c r="FQ785" s="384"/>
      <c r="FR785" s="384"/>
      <c r="FS785" s="384"/>
      <c r="FT785" s="384"/>
      <c r="FU785" s="384"/>
      <c r="FV785" s="384"/>
      <c r="FW785" s="384"/>
      <c r="FX785" s="384"/>
      <c r="FY785" s="384"/>
      <c r="FZ785" s="384"/>
      <c r="GA785" s="384"/>
      <c r="GB785" s="384"/>
      <c r="GC785" s="384"/>
      <c r="GD785" s="384"/>
      <c r="GE785" s="384"/>
      <c r="GF785" s="384"/>
      <c r="GG785" s="384"/>
      <c r="GH785" s="384"/>
      <c r="GI785" s="384"/>
      <c r="GJ785" s="384"/>
      <c r="GK785" s="384"/>
      <c r="GL785" s="384"/>
      <c r="GM785" s="384"/>
      <c r="GN785" s="384"/>
      <c r="GO785" s="384"/>
      <c r="GP785" s="384"/>
      <c r="GQ785" s="384"/>
      <c r="GR785" s="384"/>
      <c r="GS785" s="384"/>
      <c r="GT785" s="384"/>
      <c r="GU785" s="384"/>
      <c r="GV785" s="384"/>
      <c r="GW785" s="384"/>
      <c r="GX785" s="384"/>
      <c r="GY785" s="384"/>
      <c r="GZ785" s="384"/>
      <c r="HA785" s="384"/>
      <c r="HB785" s="384"/>
      <c r="HC785" s="384"/>
      <c r="HD785" s="384"/>
      <c r="HE785" s="384"/>
      <c r="HF785" s="384"/>
      <c r="HG785" s="384"/>
      <c r="HH785" s="384"/>
      <c r="HI785" s="384"/>
      <c r="HJ785" s="384"/>
      <c r="HK785" s="384"/>
      <c r="HL785" s="384"/>
      <c r="HM785" s="384"/>
      <c r="HN785" s="384"/>
      <c r="HO785" s="384"/>
      <c r="HP785" s="384"/>
      <c r="HQ785" s="384"/>
      <c r="HR785" s="384"/>
      <c r="HS785" s="384"/>
      <c r="HT785" s="384"/>
      <c r="HU785" s="384"/>
      <c r="HV785" s="384"/>
      <c r="HW785" s="384"/>
      <c r="HX785" s="384"/>
      <c r="HY785" s="384"/>
      <c r="HZ785" s="384"/>
      <c r="IA785" s="384"/>
      <c r="IB785" s="384"/>
      <c r="IC785" s="384"/>
      <c r="ID785" s="384"/>
      <c r="IE785" s="384"/>
      <c r="IF785" s="384"/>
      <c r="IG785" s="384"/>
      <c r="IH785" s="384"/>
      <c r="II785" s="384"/>
      <c r="IJ785" s="384"/>
      <c r="IK785" s="384"/>
      <c r="IL785" s="384"/>
      <c r="IM785" s="384"/>
      <c r="IN785" s="384"/>
      <c r="IO785" s="384"/>
      <c r="IP785" s="384"/>
    </row>
    <row r="786" spans="2:250" s="418" customFormat="1" ht="12.75" hidden="1" customHeight="1">
      <c r="B786" s="419"/>
      <c r="C786" s="420"/>
      <c r="D786" s="420"/>
      <c r="E786" s="421"/>
      <c r="F786" s="421"/>
      <c r="G786" s="384"/>
      <c r="H786" s="384"/>
      <c r="I786" s="394"/>
      <c r="J786" s="384"/>
      <c r="K786" s="384"/>
      <c r="L786" s="384"/>
      <c r="M786" s="384"/>
      <c r="N786" s="384"/>
      <c r="O786" s="384"/>
      <c r="P786" s="384"/>
      <c r="Q786" s="384"/>
      <c r="R786" s="384"/>
      <c r="S786" s="384"/>
      <c r="T786" s="384"/>
      <c r="U786" s="384"/>
      <c r="V786" s="384"/>
      <c r="W786" s="384"/>
      <c r="X786" s="384"/>
      <c r="Y786" s="384"/>
      <c r="Z786" s="384"/>
      <c r="AA786" s="384"/>
      <c r="AB786" s="384"/>
      <c r="AC786" s="384"/>
      <c r="AD786" s="384"/>
      <c r="AE786" s="384"/>
      <c r="AF786" s="384"/>
      <c r="AG786" s="384"/>
      <c r="AH786" s="384"/>
      <c r="AI786" s="384"/>
      <c r="AJ786" s="384"/>
      <c r="AK786" s="384"/>
      <c r="AL786" s="384"/>
      <c r="AM786" s="384"/>
      <c r="AN786" s="384"/>
      <c r="AO786" s="384"/>
      <c r="AP786" s="384"/>
      <c r="AQ786" s="384"/>
      <c r="AR786" s="384"/>
      <c r="AS786" s="384"/>
      <c r="AT786" s="384"/>
      <c r="AU786" s="384"/>
      <c r="AV786" s="384"/>
      <c r="AW786" s="384"/>
      <c r="AX786" s="384"/>
      <c r="AY786" s="384"/>
      <c r="AZ786" s="384"/>
      <c r="BA786" s="384"/>
      <c r="BB786" s="384"/>
      <c r="BC786" s="384"/>
      <c r="BD786" s="384"/>
      <c r="BE786" s="384"/>
      <c r="BF786" s="384"/>
      <c r="BG786" s="384"/>
      <c r="BH786" s="384"/>
      <c r="BI786" s="384"/>
      <c r="BJ786" s="384"/>
      <c r="BK786" s="384"/>
      <c r="BL786" s="384"/>
      <c r="BM786" s="384"/>
      <c r="BN786" s="384"/>
      <c r="BO786" s="384"/>
      <c r="BP786" s="384"/>
      <c r="BQ786" s="384"/>
      <c r="BR786" s="384"/>
      <c r="BS786" s="384"/>
      <c r="BT786" s="384"/>
      <c r="BU786" s="384"/>
      <c r="BV786" s="384"/>
      <c r="BW786" s="384"/>
      <c r="BX786" s="384"/>
      <c r="BY786" s="384"/>
      <c r="BZ786" s="384"/>
      <c r="CA786" s="384"/>
      <c r="CB786" s="384"/>
      <c r="CC786" s="384"/>
      <c r="CD786" s="384"/>
      <c r="CE786" s="384"/>
      <c r="CF786" s="384"/>
      <c r="CG786" s="384"/>
      <c r="CH786" s="384"/>
      <c r="CI786" s="384"/>
      <c r="CJ786" s="384"/>
      <c r="CK786" s="384"/>
      <c r="CL786" s="384"/>
      <c r="CM786" s="384"/>
      <c r="CN786" s="384"/>
      <c r="CO786" s="384"/>
      <c r="CP786" s="384"/>
      <c r="CQ786" s="384"/>
      <c r="CR786" s="384"/>
      <c r="CS786" s="384"/>
      <c r="CT786" s="384"/>
      <c r="CU786" s="384"/>
      <c r="CV786" s="384"/>
      <c r="CW786" s="384"/>
      <c r="CX786" s="384"/>
      <c r="CY786" s="384"/>
      <c r="CZ786" s="384"/>
      <c r="DA786" s="384"/>
      <c r="DB786" s="384"/>
      <c r="DC786" s="384"/>
      <c r="DD786" s="384"/>
      <c r="DE786" s="384"/>
      <c r="DF786" s="384"/>
      <c r="DG786" s="384"/>
      <c r="DH786" s="384"/>
      <c r="DI786" s="384"/>
      <c r="DJ786" s="384"/>
      <c r="DK786" s="384"/>
      <c r="DL786" s="384"/>
      <c r="DM786" s="384"/>
      <c r="DN786" s="384"/>
      <c r="DO786" s="384"/>
      <c r="DP786" s="384"/>
      <c r="DQ786" s="384"/>
      <c r="DR786" s="384"/>
      <c r="DS786" s="384"/>
      <c r="DT786" s="384"/>
      <c r="DU786" s="384"/>
      <c r="DV786" s="384"/>
      <c r="DW786" s="384"/>
      <c r="DX786" s="384"/>
      <c r="DY786" s="384"/>
      <c r="DZ786" s="384"/>
      <c r="EA786" s="384"/>
      <c r="EB786" s="384"/>
      <c r="EC786" s="384"/>
      <c r="ED786" s="384"/>
      <c r="EE786" s="384"/>
      <c r="EF786" s="384"/>
      <c r="EG786" s="384"/>
      <c r="EH786" s="384"/>
      <c r="EI786" s="384"/>
      <c r="EJ786" s="384"/>
      <c r="EK786" s="384"/>
      <c r="EL786" s="384"/>
      <c r="EM786" s="384"/>
      <c r="EN786" s="384"/>
      <c r="EO786" s="384"/>
      <c r="EP786" s="384"/>
      <c r="EQ786" s="384"/>
      <c r="ER786" s="384"/>
      <c r="ES786" s="384"/>
      <c r="ET786" s="384"/>
      <c r="EU786" s="384"/>
      <c r="EV786" s="384"/>
      <c r="EW786" s="384"/>
      <c r="EX786" s="384"/>
      <c r="EY786" s="384"/>
      <c r="EZ786" s="384"/>
      <c r="FA786" s="384"/>
      <c r="FB786" s="384"/>
      <c r="FC786" s="384"/>
      <c r="FD786" s="384"/>
      <c r="FE786" s="384"/>
      <c r="FF786" s="384"/>
      <c r="FG786" s="384"/>
      <c r="FH786" s="384"/>
      <c r="FI786" s="384"/>
      <c r="FJ786" s="384"/>
      <c r="FK786" s="384"/>
      <c r="FL786" s="384"/>
      <c r="FM786" s="384"/>
      <c r="FN786" s="384"/>
      <c r="FO786" s="384"/>
      <c r="FP786" s="384"/>
      <c r="FQ786" s="384"/>
      <c r="FR786" s="384"/>
      <c r="FS786" s="384"/>
      <c r="FT786" s="384"/>
      <c r="FU786" s="384"/>
      <c r="FV786" s="384"/>
      <c r="FW786" s="384"/>
      <c r="FX786" s="384"/>
      <c r="FY786" s="384"/>
      <c r="FZ786" s="384"/>
      <c r="GA786" s="384"/>
      <c r="GB786" s="384"/>
      <c r="GC786" s="384"/>
      <c r="GD786" s="384"/>
      <c r="GE786" s="384"/>
      <c r="GF786" s="384"/>
      <c r="GG786" s="384"/>
      <c r="GH786" s="384"/>
      <c r="GI786" s="384"/>
      <c r="GJ786" s="384"/>
      <c r="GK786" s="384"/>
      <c r="GL786" s="384"/>
      <c r="GM786" s="384"/>
      <c r="GN786" s="384"/>
      <c r="GO786" s="384"/>
      <c r="GP786" s="384"/>
      <c r="GQ786" s="384"/>
      <c r="GR786" s="384"/>
      <c r="GS786" s="384"/>
      <c r="GT786" s="384"/>
      <c r="GU786" s="384"/>
      <c r="GV786" s="384"/>
      <c r="GW786" s="384"/>
      <c r="GX786" s="384"/>
      <c r="GY786" s="384"/>
      <c r="GZ786" s="384"/>
      <c r="HA786" s="384"/>
      <c r="HB786" s="384"/>
      <c r="HC786" s="384"/>
      <c r="HD786" s="384"/>
      <c r="HE786" s="384"/>
      <c r="HF786" s="384"/>
      <c r="HG786" s="384"/>
      <c r="HH786" s="384"/>
      <c r="HI786" s="384"/>
      <c r="HJ786" s="384"/>
      <c r="HK786" s="384"/>
      <c r="HL786" s="384"/>
      <c r="HM786" s="384"/>
      <c r="HN786" s="384"/>
      <c r="HO786" s="384"/>
      <c r="HP786" s="384"/>
      <c r="HQ786" s="384"/>
      <c r="HR786" s="384"/>
      <c r="HS786" s="384"/>
      <c r="HT786" s="384"/>
      <c r="HU786" s="384"/>
      <c r="HV786" s="384"/>
      <c r="HW786" s="384"/>
      <c r="HX786" s="384"/>
      <c r="HY786" s="384"/>
      <c r="HZ786" s="384"/>
      <c r="IA786" s="384"/>
      <c r="IB786" s="384"/>
      <c r="IC786" s="384"/>
      <c r="ID786" s="384"/>
      <c r="IE786" s="384"/>
      <c r="IF786" s="384"/>
      <c r="IG786" s="384"/>
      <c r="IH786" s="384"/>
      <c r="II786" s="384"/>
      <c r="IJ786" s="384"/>
      <c r="IK786" s="384"/>
      <c r="IL786" s="384"/>
      <c r="IM786" s="384"/>
      <c r="IN786" s="384"/>
      <c r="IO786" s="384"/>
      <c r="IP786" s="384"/>
    </row>
    <row r="787" spans="2:250" s="418" customFormat="1" ht="12.75" hidden="1" customHeight="1">
      <c r="B787" s="419"/>
      <c r="C787" s="420"/>
      <c r="D787" s="420"/>
      <c r="E787" s="421"/>
      <c r="F787" s="421"/>
      <c r="G787" s="384"/>
      <c r="H787" s="384"/>
      <c r="I787" s="394"/>
      <c r="J787" s="384"/>
      <c r="K787" s="384"/>
      <c r="L787" s="384"/>
      <c r="M787" s="384"/>
      <c r="N787" s="384"/>
      <c r="O787" s="384"/>
      <c r="P787" s="384"/>
      <c r="Q787" s="384"/>
      <c r="R787" s="384"/>
      <c r="S787" s="384"/>
      <c r="T787" s="384"/>
      <c r="U787" s="384"/>
      <c r="V787" s="384"/>
      <c r="W787" s="384"/>
      <c r="X787" s="384"/>
      <c r="Y787" s="384"/>
      <c r="Z787" s="384"/>
      <c r="AA787" s="384"/>
      <c r="AB787" s="384"/>
      <c r="AC787" s="384"/>
      <c r="AD787" s="384"/>
      <c r="AE787" s="384"/>
      <c r="AF787" s="384"/>
      <c r="AG787" s="384"/>
      <c r="AH787" s="384"/>
      <c r="AI787" s="384"/>
      <c r="AJ787" s="384"/>
      <c r="AK787" s="384"/>
      <c r="AL787" s="384"/>
      <c r="AM787" s="384"/>
      <c r="AN787" s="384"/>
      <c r="AO787" s="384"/>
      <c r="AP787" s="384"/>
      <c r="AQ787" s="384"/>
      <c r="AR787" s="384"/>
      <c r="AS787" s="384"/>
      <c r="AT787" s="384"/>
      <c r="AU787" s="384"/>
      <c r="AV787" s="384"/>
      <c r="AW787" s="384"/>
      <c r="AX787" s="384"/>
      <c r="AY787" s="384"/>
      <c r="AZ787" s="384"/>
      <c r="BA787" s="384"/>
      <c r="BB787" s="384"/>
      <c r="BC787" s="384"/>
      <c r="BD787" s="384"/>
      <c r="BE787" s="384"/>
      <c r="BF787" s="384"/>
      <c r="BG787" s="384"/>
      <c r="BH787" s="384"/>
      <c r="BI787" s="384"/>
      <c r="BJ787" s="384"/>
      <c r="BK787" s="384"/>
      <c r="BL787" s="384"/>
      <c r="BM787" s="384"/>
      <c r="BN787" s="384"/>
      <c r="BO787" s="384"/>
      <c r="BP787" s="384"/>
      <c r="BQ787" s="384"/>
      <c r="BR787" s="384"/>
      <c r="BS787" s="384"/>
      <c r="BT787" s="384"/>
      <c r="BU787" s="384"/>
      <c r="BV787" s="384"/>
      <c r="BW787" s="384"/>
      <c r="BX787" s="384"/>
      <c r="BY787" s="384"/>
      <c r="BZ787" s="384"/>
      <c r="CA787" s="384"/>
      <c r="CB787" s="384"/>
      <c r="CC787" s="384"/>
      <c r="CD787" s="384"/>
      <c r="CE787" s="384"/>
      <c r="CF787" s="384"/>
      <c r="CG787" s="384"/>
      <c r="CH787" s="384"/>
      <c r="CI787" s="384"/>
      <c r="CJ787" s="384"/>
      <c r="CK787" s="384"/>
      <c r="CL787" s="384"/>
      <c r="CM787" s="384"/>
      <c r="CN787" s="384"/>
      <c r="CO787" s="384"/>
      <c r="CP787" s="384"/>
      <c r="CQ787" s="384"/>
      <c r="CR787" s="384"/>
      <c r="CS787" s="384"/>
      <c r="CT787" s="384"/>
      <c r="CU787" s="384"/>
      <c r="CV787" s="384"/>
      <c r="CW787" s="384"/>
      <c r="CX787" s="384"/>
      <c r="CY787" s="384"/>
      <c r="CZ787" s="384"/>
      <c r="DA787" s="384"/>
      <c r="DB787" s="384"/>
      <c r="DC787" s="384"/>
      <c r="DD787" s="384"/>
      <c r="DE787" s="384"/>
      <c r="DF787" s="384"/>
      <c r="DG787" s="384"/>
      <c r="DH787" s="384"/>
      <c r="DI787" s="384"/>
      <c r="DJ787" s="384"/>
      <c r="DK787" s="384"/>
      <c r="DL787" s="384"/>
      <c r="DM787" s="384"/>
      <c r="DN787" s="384"/>
      <c r="DO787" s="384"/>
      <c r="DP787" s="384"/>
      <c r="DQ787" s="384"/>
      <c r="DR787" s="384"/>
      <c r="DS787" s="384"/>
      <c r="DT787" s="384"/>
      <c r="DU787" s="384"/>
      <c r="DV787" s="384"/>
      <c r="DW787" s="384"/>
      <c r="DX787" s="384"/>
      <c r="DY787" s="384"/>
      <c r="DZ787" s="384"/>
      <c r="EA787" s="384"/>
      <c r="EB787" s="384"/>
      <c r="EC787" s="384"/>
      <c r="ED787" s="384"/>
      <c r="EE787" s="384"/>
      <c r="EF787" s="384"/>
      <c r="EG787" s="384"/>
      <c r="EH787" s="384"/>
      <c r="EI787" s="384"/>
      <c r="EJ787" s="384"/>
      <c r="EK787" s="384"/>
      <c r="EL787" s="384"/>
      <c r="EM787" s="384"/>
      <c r="EN787" s="384"/>
      <c r="EO787" s="384"/>
      <c r="EP787" s="384"/>
      <c r="EQ787" s="384"/>
      <c r="ER787" s="384"/>
      <c r="ES787" s="384"/>
      <c r="ET787" s="384"/>
      <c r="EU787" s="384"/>
      <c r="EV787" s="384"/>
      <c r="EW787" s="384"/>
      <c r="EX787" s="384"/>
      <c r="EY787" s="384"/>
      <c r="EZ787" s="384"/>
      <c r="FA787" s="384"/>
      <c r="FB787" s="384"/>
      <c r="FC787" s="384"/>
      <c r="FD787" s="384"/>
      <c r="FE787" s="384"/>
      <c r="FF787" s="384"/>
      <c r="FG787" s="384"/>
      <c r="FH787" s="384"/>
      <c r="FI787" s="384"/>
      <c r="FJ787" s="384"/>
      <c r="FK787" s="384"/>
      <c r="FL787" s="384"/>
      <c r="FM787" s="384"/>
      <c r="FN787" s="384"/>
      <c r="FO787" s="384"/>
      <c r="FP787" s="384"/>
      <c r="FQ787" s="384"/>
      <c r="FR787" s="384"/>
      <c r="FS787" s="384"/>
      <c r="FT787" s="384"/>
      <c r="FU787" s="384"/>
      <c r="FV787" s="384"/>
      <c r="FW787" s="384"/>
      <c r="FX787" s="384"/>
      <c r="FY787" s="384"/>
      <c r="FZ787" s="384"/>
      <c r="GA787" s="384"/>
      <c r="GB787" s="384"/>
      <c r="GC787" s="384"/>
      <c r="GD787" s="384"/>
      <c r="GE787" s="384"/>
      <c r="GF787" s="384"/>
      <c r="GG787" s="384"/>
      <c r="GH787" s="384"/>
      <c r="GI787" s="384"/>
      <c r="GJ787" s="384"/>
      <c r="GK787" s="384"/>
      <c r="GL787" s="384"/>
      <c r="GM787" s="384"/>
      <c r="GN787" s="384"/>
      <c r="GO787" s="384"/>
      <c r="GP787" s="384"/>
      <c r="GQ787" s="384"/>
      <c r="GR787" s="384"/>
      <c r="GS787" s="384"/>
      <c r="GT787" s="384"/>
      <c r="GU787" s="384"/>
      <c r="GV787" s="384"/>
      <c r="GW787" s="384"/>
      <c r="GX787" s="384"/>
      <c r="GY787" s="384"/>
      <c r="GZ787" s="384"/>
      <c r="HA787" s="384"/>
      <c r="HB787" s="384"/>
      <c r="HC787" s="384"/>
      <c r="HD787" s="384"/>
      <c r="HE787" s="384"/>
      <c r="HF787" s="384"/>
      <c r="HG787" s="384"/>
      <c r="HH787" s="384"/>
      <c r="HI787" s="384"/>
      <c r="HJ787" s="384"/>
      <c r="HK787" s="384"/>
      <c r="HL787" s="384"/>
      <c r="HM787" s="384"/>
      <c r="HN787" s="384"/>
      <c r="HO787" s="384"/>
      <c r="HP787" s="384"/>
      <c r="HQ787" s="384"/>
      <c r="HR787" s="384"/>
      <c r="HS787" s="384"/>
      <c r="HT787" s="384"/>
      <c r="HU787" s="384"/>
      <c r="HV787" s="384"/>
      <c r="HW787" s="384"/>
      <c r="HX787" s="384"/>
      <c r="HY787" s="384"/>
      <c r="HZ787" s="384"/>
      <c r="IA787" s="384"/>
      <c r="IB787" s="384"/>
      <c r="IC787" s="384"/>
      <c r="ID787" s="384"/>
      <c r="IE787" s="384"/>
      <c r="IF787" s="384"/>
      <c r="IG787" s="384"/>
      <c r="IH787" s="384"/>
      <c r="II787" s="384"/>
      <c r="IJ787" s="384"/>
      <c r="IK787" s="384"/>
      <c r="IL787" s="384"/>
      <c r="IM787" s="384"/>
      <c r="IN787" s="384"/>
      <c r="IO787" s="384"/>
      <c r="IP787" s="384"/>
    </row>
    <row r="788" spans="2:250" s="418" customFormat="1" ht="12.75" hidden="1" customHeight="1">
      <c r="B788" s="419"/>
      <c r="C788" s="420"/>
      <c r="D788" s="420"/>
      <c r="E788" s="421"/>
      <c r="F788" s="421"/>
      <c r="G788" s="384"/>
      <c r="H788" s="384"/>
      <c r="I788" s="394"/>
      <c r="J788" s="384"/>
      <c r="K788" s="384"/>
      <c r="L788" s="384"/>
      <c r="M788" s="384"/>
      <c r="N788" s="384"/>
      <c r="O788" s="384"/>
      <c r="P788" s="384"/>
      <c r="Q788" s="384"/>
      <c r="R788" s="384"/>
      <c r="S788" s="384"/>
      <c r="T788" s="384"/>
      <c r="U788" s="384"/>
      <c r="V788" s="384"/>
      <c r="W788" s="384"/>
      <c r="X788" s="384"/>
      <c r="Y788" s="384"/>
      <c r="Z788" s="384"/>
      <c r="AA788" s="384"/>
      <c r="AB788" s="384"/>
      <c r="AC788" s="384"/>
      <c r="AD788" s="384"/>
      <c r="AE788" s="384"/>
      <c r="AF788" s="384"/>
      <c r="AG788" s="384"/>
      <c r="AH788" s="384"/>
      <c r="AI788" s="384"/>
      <c r="AJ788" s="384"/>
      <c r="AK788" s="384"/>
      <c r="AL788" s="384"/>
      <c r="AM788" s="384"/>
      <c r="AN788" s="384"/>
      <c r="AO788" s="384"/>
      <c r="AP788" s="384"/>
      <c r="AQ788" s="384"/>
      <c r="AR788" s="384"/>
      <c r="AS788" s="384"/>
      <c r="AT788" s="384"/>
      <c r="AU788" s="384"/>
      <c r="AV788" s="384"/>
      <c r="AW788" s="384"/>
      <c r="AX788" s="384"/>
      <c r="AY788" s="384"/>
      <c r="AZ788" s="384"/>
      <c r="BA788" s="384"/>
      <c r="BB788" s="384"/>
      <c r="BC788" s="384"/>
      <c r="BD788" s="384"/>
      <c r="BE788" s="384"/>
      <c r="BF788" s="384"/>
      <c r="BG788" s="384"/>
      <c r="BH788" s="384"/>
      <c r="BI788" s="384"/>
      <c r="BJ788" s="384"/>
      <c r="BK788" s="384"/>
      <c r="BL788" s="384"/>
      <c r="BM788" s="384"/>
      <c r="BN788" s="384"/>
      <c r="BO788" s="384"/>
      <c r="BP788" s="384"/>
      <c r="BQ788" s="384"/>
      <c r="BR788" s="384"/>
      <c r="BS788" s="384"/>
      <c r="BT788" s="384"/>
      <c r="BU788" s="384"/>
      <c r="BV788" s="384"/>
      <c r="BW788" s="384"/>
      <c r="BX788" s="384"/>
      <c r="BY788" s="384"/>
      <c r="BZ788" s="384"/>
      <c r="CA788" s="384"/>
      <c r="CB788" s="384"/>
      <c r="CC788" s="384"/>
      <c r="CD788" s="384"/>
      <c r="CE788" s="384"/>
      <c r="CF788" s="384"/>
      <c r="CG788" s="384"/>
      <c r="CH788" s="384"/>
      <c r="CI788" s="384"/>
      <c r="CJ788" s="384"/>
      <c r="CK788" s="384"/>
      <c r="CL788" s="384"/>
      <c r="CM788" s="384"/>
      <c r="CN788" s="384"/>
      <c r="CO788" s="384"/>
      <c r="CP788" s="384"/>
      <c r="CQ788" s="384"/>
      <c r="CR788" s="384"/>
      <c r="CS788" s="384"/>
      <c r="CT788" s="384"/>
      <c r="CU788" s="384"/>
      <c r="CV788" s="384"/>
      <c r="CW788" s="384"/>
      <c r="CX788" s="384"/>
      <c r="CY788" s="384"/>
      <c r="CZ788" s="384"/>
      <c r="DA788" s="384"/>
      <c r="DB788" s="384"/>
      <c r="DC788" s="384"/>
      <c r="DD788" s="384"/>
      <c r="DE788" s="384"/>
      <c r="DF788" s="384"/>
      <c r="DG788" s="384"/>
      <c r="DH788" s="384"/>
      <c r="DI788" s="384"/>
      <c r="DJ788" s="384"/>
      <c r="DK788" s="384"/>
      <c r="DL788" s="384"/>
      <c r="DM788" s="384"/>
      <c r="DN788" s="384"/>
      <c r="DO788" s="384"/>
      <c r="DP788" s="384"/>
      <c r="DQ788" s="384"/>
      <c r="DR788" s="384"/>
      <c r="DS788" s="384"/>
      <c r="DT788" s="384"/>
      <c r="DU788" s="384"/>
      <c r="DV788" s="384"/>
      <c r="DW788" s="384"/>
      <c r="DX788" s="384"/>
      <c r="DY788" s="384"/>
      <c r="DZ788" s="384"/>
      <c r="EA788" s="384"/>
      <c r="EB788" s="384"/>
      <c r="EC788" s="384"/>
      <c r="ED788" s="384"/>
      <c r="EE788" s="384"/>
      <c r="EF788" s="384"/>
      <c r="EG788" s="384"/>
      <c r="EH788" s="384"/>
      <c r="EI788" s="384"/>
      <c r="EJ788" s="384"/>
      <c r="EK788" s="384"/>
      <c r="EL788" s="384"/>
      <c r="EM788" s="384"/>
      <c r="EN788" s="384"/>
      <c r="EO788" s="384"/>
      <c r="EP788" s="384"/>
      <c r="EQ788" s="384"/>
      <c r="ER788" s="384"/>
      <c r="ES788" s="384"/>
      <c r="ET788" s="384"/>
      <c r="EU788" s="384"/>
      <c r="EV788" s="384"/>
      <c r="EW788" s="384"/>
      <c r="EX788" s="384"/>
      <c r="EY788" s="384"/>
      <c r="EZ788" s="384"/>
      <c r="FA788" s="384"/>
      <c r="FB788" s="384"/>
      <c r="FC788" s="384"/>
      <c r="FD788" s="384"/>
      <c r="FE788" s="384"/>
      <c r="FF788" s="384"/>
      <c r="FG788" s="384"/>
      <c r="FH788" s="384"/>
      <c r="FI788" s="384"/>
      <c r="FJ788" s="384"/>
      <c r="FK788" s="384"/>
      <c r="FL788" s="384"/>
      <c r="FM788" s="384"/>
      <c r="FN788" s="384"/>
      <c r="FO788" s="384"/>
      <c r="FP788" s="384"/>
      <c r="FQ788" s="384"/>
      <c r="FR788" s="384"/>
      <c r="FS788" s="384"/>
      <c r="FT788" s="384"/>
      <c r="FU788" s="384"/>
      <c r="FV788" s="384"/>
      <c r="FW788" s="384"/>
      <c r="FX788" s="384"/>
      <c r="FY788" s="384"/>
      <c r="FZ788" s="384"/>
      <c r="GA788" s="384"/>
      <c r="GB788" s="384"/>
      <c r="GC788" s="384"/>
      <c r="GD788" s="384"/>
      <c r="GE788" s="384"/>
      <c r="GF788" s="384"/>
      <c r="GG788" s="384"/>
      <c r="GH788" s="384"/>
      <c r="GI788" s="384"/>
      <c r="GJ788" s="384"/>
      <c r="GK788" s="384"/>
      <c r="GL788" s="384"/>
      <c r="GM788" s="384"/>
      <c r="GN788" s="384"/>
      <c r="GO788" s="384"/>
      <c r="GP788" s="384"/>
      <c r="GQ788" s="384"/>
      <c r="GR788" s="384"/>
      <c r="GS788" s="384"/>
      <c r="GT788" s="384"/>
      <c r="GU788" s="384"/>
      <c r="GV788" s="384"/>
      <c r="GW788" s="384"/>
      <c r="GX788" s="384"/>
      <c r="GY788" s="384"/>
      <c r="GZ788" s="384"/>
      <c r="HA788" s="384"/>
      <c r="HB788" s="384"/>
      <c r="HC788" s="384"/>
      <c r="HD788" s="384"/>
      <c r="HE788" s="384"/>
      <c r="HF788" s="384"/>
      <c r="HG788" s="384"/>
      <c r="HH788" s="384"/>
      <c r="HI788" s="384"/>
      <c r="HJ788" s="384"/>
      <c r="HK788" s="384"/>
      <c r="HL788" s="384"/>
      <c r="HM788" s="384"/>
      <c r="HN788" s="384"/>
      <c r="HO788" s="384"/>
      <c r="HP788" s="384"/>
      <c r="HQ788" s="384"/>
      <c r="HR788" s="384"/>
      <c r="HS788" s="384"/>
      <c r="HT788" s="384"/>
      <c r="HU788" s="384"/>
      <c r="HV788" s="384"/>
      <c r="HW788" s="384"/>
      <c r="HX788" s="384"/>
      <c r="HY788" s="384"/>
      <c r="HZ788" s="384"/>
      <c r="IA788" s="384"/>
      <c r="IB788" s="384"/>
      <c r="IC788" s="384"/>
      <c r="ID788" s="384"/>
      <c r="IE788" s="384"/>
      <c r="IF788" s="384"/>
      <c r="IG788" s="384"/>
      <c r="IH788" s="384"/>
      <c r="II788" s="384"/>
      <c r="IJ788" s="384"/>
      <c r="IK788" s="384"/>
      <c r="IL788" s="384"/>
      <c r="IM788" s="384"/>
      <c r="IN788" s="384"/>
      <c r="IO788" s="384"/>
      <c r="IP788" s="384"/>
    </row>
    <row r="789" spans="2:250" s="418" customFormat="1" ht="12.75" hidden="1" customHeight="1">
      <c r="B789" s="419"/>
      <c r="C789" s="420"/>
      <c r="D789" s="420"/>
      <c r="E789" s="421"/>
      <c r="F789" s="421"/>
      <c r="G789" s="384"/>
      <c r="H789" s="384"/>
      <c r="I789" s="394"/>
      <c r="J789" s="384"/>
      <c r="K789" s="384"/>
      <c r="L789" s="384"/>
      <c r="M789" s="384"/>
      <c r="N789" s="384"/>
      <c r="O789" s="384"/>
      <c r="P789" s="384"/>
      <c r="Q789" s="384"/>
      <c r="R789" s="384"/>
      <c r="S789" s="384"/>
      <c r="T789" s="384"/>
      <c r="U789" s="384"/>
      <c r="V789" s="384"/>
      <c r="W789" s="384"/>
      <c r="X789" s="384"/>
      <c r="Y789" s="384"/>
      <c r="Z789" s="384"/>
      <c r="AA789" s="384"/>
      <c r="AB789" s="384"/>
      <c r="AC789" s="384"/>
      <c r="AD789" s="384"/>
      <c r="AE789" s="384"/>
      <c r="AF789" s="384"/>
      <c r="AG789" s="384"/>
      <c r="AH789" s="384"/>
      <c r="AI789" s="384"/>
      <c r="AJ789" s="384"/>
      <c r="AK789" s="384"/>
      <c r="AL789" s="384"/>
      <c r="AM789" s="384"/>
      <c r="AN789" s="384"/>
      <c r="AO789" s="384"/>
      <c r="AP789" s="384"/>
      <c r="AQ789" s="384"/>
      <c r="AR789" s="384"/>
      <c r="AS789" s="384"/>
      <c r="AT789" s="384"/>
      <c r="AU789" s="384"/>
      <c r="AV789" s="384"/>
      <c r="AW789" s="384"/>
      <c r="AX789" s="384"/>
      <c r="AY789" s="384"/>
      <c r="AZ789" s="384"/>
      <c r="BA789" s="384"/>
      <c r="BB789" s="384"/>
      <c r="BC789" s="384"/>
      <c r="BD789" s="384"/>
      <c r="BE789" s="384"/>
      <c r="BF789" s="384"/>
      <c r="BG789" s="384"/>
      <c r="BH789" s="384"/>
      <c r="BI789" s="384"/>
      <c r="BJ789" s="384"/>
      <c r="BK789" s="384"/>
      <c r="BL789" s="384"/>
      <c r="BM789" s="384"/>
      <c r="BN789" s="384"/>
      <c r="BO789" s="384"/>
      <c r="BP789" s="384"/>
      <c r="BQ789" s="384"/>
      <c r="BR789" s="384"/>
      <c r="BS789" s="384"/>
      <c r="BT789" s="384"/>
      <c r="BU789" s="384"/>
      <c r="BV789" s="384"/>
      <c r="BW789" s="384"/>
      <c r="BX789" s="384"/>
      <c r="BY789" s="384"/>
      <c r="BZ789" s="384"/>
      <c r="CA789" s="384"/>
      <c r="CB789" s="384"/>
      <c r="CC789" s="384"/>
      <c r="CD789" s="384"/>
      <c r="CE789" s="384"/>
      <c r="CF789" s="384"/>
      <c r="CG789" s="384"/>
      <c r="CH789" s="384"/>
      <c r="CI789" s="384"/>
      <c r="CJ789" s="384"/>
      <c r="CK789" s="384"/>
      <c r="CL789" s="384"/>
      <c r="CM789" s="384"/>
      <c r="CN789" s="384"/>
      <c r="CO789" s="384"/>
      <c r="CP789" s="384"/>
      <c r="CQ789" s="384"/>
      <c r="CR789" s="384"/>
      <c r="CS789" s="384"/>
      <c r="CT789" s="384"/>
      <c r="CU789" s="384"/>
      <c r="CV789" s="384"/>
      <c r="CW789" s="384"/>
      <c r="CX789" s="384"/>
      <c r="CY789" s="384"/>
      <c r="CZ789" s="384"/>
      <c r="DA789" s="384"/>
      <c r="DB789" s="384"/>
      <c r="DC789" s="384"/>
      <c r="DD789" s="384"/>
      <c r="DE789" s="384"/>
      <c r="DF789" s="384"/>
      <c r="DG789" s="384"/>
      <c r="DH789" s="384"/>
      <c r="DI789" s="384"/>
      <c r="DJ789" s="384"/>
      <c r="DK789" s="384"/>
      <c r="DL789" s="384"/>
      <c r="DM789" s="384"/>
      <c r="DN789" s="384"/>
      <c r="DO789" s="384"/>
      <c r="DP789" s="384"/>
      <c r="DQ789" s="384"/>
      <c r="DR789" s="384"/>
      <c r="DS789" s="384"/>
      <c r="DT789" s="384"/>
      <c r="DU789" s="384"/>
      <c r="DV789" s="384"/>
      <c r="DW789" s="384"/>
      <c r="DX789" s="384"/>
      <c r="DY789" s="384"/>
      <c r="DZ789" s="384"/>
      <c r="EA789" s="384"/>
      <c r="EB789" s="384"/>
      <c r="EC789" s="384"/>
      <c r="ED789" s="384"/>
      <c r="EE789" s="384"/>
      <c r="EF789" s="384"/>
      <c r="EG789" s="384"/>
      <c r="EH789" s="384"/>
      <c r="EI789" s="384"/>
      <c r="EJ789" s="384"/>
      <c r="EK789" s="384"/>
      <c r="EL789" s="384"/>
      <c r="EM789" s="384"/>
      <c r="EN789" s="384"/>
      <c r="EO789" s="384"/>
      <c r="EP789" s="384"/>
      <c r="EQ789" s="384"/>
      <c r="ER789" s="384"/>
      <c r="ES789" s="384"/>
      <c r="ET789" s="384"/>
      <c r="EU789" s="384"/>
      <c r="EV789" s="384"/>
      <c r="EW789" s="384"/>
      <c r="EX789" s="384"/>
      <c r="EY789" s="384"/>
      <c r="EZ789" s="384"/>
      <c r="FA789" s="384"/>
      <c r="FB789" s="384"/>
      <c r="FC789" s="384"/>
      <c r="FD789" s="384"/>
      <c r="FE789" s="384"/>
      <c r="FF789" s="384"/>
      <c r="FG789" s="384"/>
      <c r="FH789" s="384"/>
      <c r="FI789" s="384"/>
      <c r="FJ789" s="384"/>
      <c r="FK789" s="384"/>
      <c r="FL789" s="384"/>
      <c r="FM789" s="384"/>
      <c r="FN789" s="384"/>
      <c r="FO789" s="384"/>
      <c r="FP789" s="384"/>
      <c r="FQ789" s="384"/>
      <c r="FR789" s="384"/>
      <c r="FS789" s="384"/>
      <c r="FT789" s="384"/>
      <c r="FU789" s="384"/>
      <c r="FV789" s="384"/>
      <c r="FW789" s="384"/>
      <c r="FX789" s="384"/>
      <c r="FY789" s="384"/>
      <c r="FZ789" s="384"/>
      <c r="GA789" s="384"/>
      <c r="GB789" s="384"/>
      <c r="GC789" s="384"/>
      <c r="GD789" s="384"/>
      <c r="GE789" s="384"/>
      <c r="GF789" s="384"/>
      <c r="GG789" s="384"/>
      <c r="GH789" s="384"/>
      <c r="GI789" s="384"/>
      <c r="GJ789" s="384"/>
      <c r="GK789" s="384"/>
      <c r="GL789" s="384"/>
      <c r="GM789" s="384"/>
      <c r="GN789" s="384"/>
      <c r="GO789" s="384"/>
      <c r="GP789" s="384"/>
      <c r="GQ789" s="384"/>
      <c r="GR789" s="384"/>
      <c r="GS789" s="384"/>
      <c r="GT789" s="384"/>
      <c r="GU789" s="384"/>
      <c r="GV789" s="384"/>
      <c r="GW789" s="384"/>
      <c r="GX789" s="384"/>
      <c r="GY789" s="384"/>
      <c r="GZ789" s="384"/>
      <c r="HA789" s="384"/>
      <c r="HB789" s="384"/>
      <c r="HC789" s="384"/>
      <c r="HD789" s="384"/>
      <c r="HE789" s="384"/>
      <c r="HF789" s="384"/>
      <c r="HG789" s="384"/>
      <c r="HH789" s="384"/>
      <c r="HI789" s="384"/>
      <c r="HJ789" s="384"/>
      <c r="HK789" s="384"/>
      <c r="HL789" s="384"/>
      <c r="HM789" s="384"/>
      <c r="HN789" s="384"/>
      <c r="HO789" s="384"/>
      <c r="HP789" s="384"/>
      <c r="HQ789" s="384"/>
      <c r="HR789" s="384"/>
      <c r="HS789" s="384"/>
      <c r="HT789" s="384"/>
      <c r="HU789" s="384"/>
      <c r="HV789" s="384"/>
      <c r="HW789" s="384"/>
      <c r="HX789" s="384"/>
      <c r="HY789" s="384"/>
      <c r="HZ789" s="384"/>
      <c r="IA789" s="384"/>
      <c r="IB789" s="384"/>
      <c r="IC789" s="384"/>
      <c r="ID789" s="384"/>
      <c r="IE789" s="384"/>
      <c r="IF789" s="384"/>
      <c r="IG789" s="384"/>
      <c r="IH789" s="384"/>
      <c r="II789" s="384"/>
      <c r="IJ789" s="384"/>
      <c r="IK789" s="384"/>
      <c r="IL789" s="384"/>
      <c r="IM789" s="384"/>
      <c r="IN789" s="384"/>
      <c r="IO789" s="384"/>
      <c r="IP789" s="384"/>
    </row>
    <row r="790" spans="2:250" s="418" customFormat="1" ht="12.75" hidden="1" customHeight="1">
      <c r="B790" s="419"/>
      <c r="C790" s="420"/>
      <c r="D790" s="420"/>
      <c r="E790" s="421"/>
      <c r="F790" s="421"/>
      <c r="G790" s="384"/>
      <c r="H790" s="384"/>
      <c r="I790" s="394"/>
      <c r="J790" s="384"/>
      <c r="K790" s="384"/>
      <c r="L790" s="384"/>
      <c r="M790" s="384"/>
      <c r="N790" s="384"/>
      <c r="O790" s="384"/>
      <c r="P790" s="384"/>
      <c r="Q790" s="384"/>
      <c r="R790" s="384"/>
      <c r="S790" s="384"/>
      <c r="T790" s="384"/>
      <c r="U790" s="384"/>
      <c r="V790" s="384"/>
      <c r="W790" s="384"/>
      <c r="X790" s="384"/>
      <c r="Y790" s="384"/>
      <c r="Z790" s="384"/>
      <c r="AA790" s="384"/>
      <c r="AB790" s="384"/>
      <c r="AC790" s="384"/>
      <c r="AD790" s="384"/>
      <c r="AE790" s="384"/>
      <c r="AF790" s="384"/>
      <c r="AG790" s="384"/>
      <c r="AH790" s="384"/>
      <c r="AI790" s="384"/>
      <c r="AJ790" s="384"/>
      <c r="AK790" s="384"/>
      <c r="AL790" s="384"/>
      <c r="AM790" s="384"/>
      <c r="AN790" s="384"/>
      <c r="AO790" s="384"/>
      <c r="AP790" s="384"/>
      <c r="AQ790" s="384"/>
      <c r="AR790" s="384"/>
      <c r="AS790" s="384"/>
      <c r="AT790" s="384"/>
      <c r="AU790" s="384"/>
      <c r="AV790" s="384"/>
      <c r="AW790" s="384"/>
      <c r="AX790" s="384"/>
      <c r="AY790" s="384"/>
      <c r="AZ790" s="384"/>
      <c r="BA790" s="384"/>
      <c r="BB790" s="384"/>
      <c r="BC790" s="384"/>
      <c r="BD790" s="384"/>
      <c r="BE790" s="384"/>
      <c r="BF790" s="384"/>
      <c r="BG790" s="384"/>
      <c r="BH790" s="384"/>
      <c r="BI790" s="384"/>
      <c r="BJ790" s="384"/>
      <c r="BK790" s="384"/>
      <c r="BL790" s="384"/>
      <c r="BM790" s="384"/>
      <c r="BN790" s="384"/>
      <c r="BO790" s="384"/>
      <c r="BP790" s="384"/>
      <c r="BQ790" s="384"/>
      <c r="BR790" s="384"/>
      <c r="BS790" s="384"/>
      <c r="BT790" s="384"/>
      <c r="BU790" s="384"/>
      <c r="BV790" s="384"/>
      <c r="BW790" s="384"/>
      <c r="BX790" s="384"/>
      <c r="BY790" s="384"/>
      <c r="BZ790" s="384"/>
      <c r="CA790" s="384"/>
      <c r="CB790" s="384"/>
      <c r="CC790" s="384"/>
      <c r="CD790" s="384"/>
      <c r="CE790" s="384"/>
      <c r="CF790" s="384"/>
      <c r="CG790" s="384"/>
      <c r="CH790" s="384"/>
      <c r="CI790" s="384"/>
      <c r="CJ790" s="384"/>
      <c r="CK790" s="384"/>
      <c r="CL790" s="384"/>
      <c r="CM790" s="384"/>
      <c r="CN790" s="384"/>
      <c r="CO790" s="384"/>
      <c r="CP790" s="384"/>
      <c r="CQ790" s="384"/>
      <c r="CR790" s="384"/>
      <c r="CS790" s="384"/>
      <c r="CT790" s="384"/>
      <c r="CU790" s="384"/>
      <c r="CV790" s="384"/>
      <c r="CW790" s="384"/>
      <c r="CX790" s="384"/>
      <c r="CY790" s="384"/>
      <c r="CZ790" s="384"/>
      <c r="DA790" s="384"/>
      <c r="DB790" s="384"/>
      <c r="DC790" s="384"/>
      <c r="DD790" s="384"/>
      <c r="DE790" s="384"/>
      <c r="DF790" s="384"/>
      <c r="DG790" s="384"/>
      <c r="DH790" s="384"/>
      <c r="DI790" s="384"/>
      <c r="DJ790" s="384"/>
      <c r="DK790" s="384"/>
      <c r="DL790" s="384"/>
      <c r="DM790" s="384"/>
      <c r="DN790" s="384"/>
      <c r="DO790" s="384"/>
      <c r="DP790" s="384"/>
      <c r="DQ790" s="384"/>
      <c r="DR790" s="384"/>
      <c r="DS790" s="384"/>
      <c r="DT790" s="384"/>
      <c r="DU790" s="384"/>
      <c r="DV790" s="384"/>
      <c r="DW790" s="384"/>
      <c r="DX790" s="384"/>
      <c r="DY790" s="384"/>
      <c r="DZ790" s="384"/>
      <c r="EA790" s="384"/>
      <c r="EB790" s="384"/>
      <c r="EC790" s="384"/>
      <c r="ED790" s="384"/>
      <c r="EE790" s="384"/>
      <c r="EF790" s="384"/>
      <c r="EG790" s="384"/>
      <c r="EH790" s="384"/>
      <c r="EI790" s="384"/>
      <c r="EJ790" s="384"/>
      <c r="EK790" s="384"/>
      <c r="EL790" s="384"/>
      <c r="EM790" s="384"/>
      <c r="EN790" s="384"/>
      <c r="EO790" s="384"/>
      <c r="EP790" s="384"/>
      <c r="EQ790" s="384"/>
      <c r="ER790" s="384"/>
      <c r="ES790" s="384"/>
      <c r="ET790" s="384"/>
      <c r="EU790" s="384"/>
      <c r="EV790" s="384"/>
      <c r="EW790" s="384"/>
      <c r="EX790" s="384"/>
      <c r="EY790" s="384"/>
      <c r="EZ790" s="384"/>
      <c r="FA790" s="384"/>
      <c r="FB790" s="384"/>
      <c r="FC790" s="384"/>
      <c r="FD790" s="384"/>
      <c r="FE790" s="384"/>
      <c r="FF790" s="384"/>
      <c r="FG790" s="384"/>
      <c r="FH790" s="384"/>
      <c r="FI790" s="384"/>
      <c r="FJ790" s="384"/>
      <c r="FK790" s="384"/>
      <c r="FL790" s="384"/>
      <c r="FM790" s="384"/>
      <c r="FN790" s="384"/>
      <c r="FO790" s="384"/>
      <c r="FP790" s="384"/>
      <c r="FQ790" s="384"/>
      <c r="FR790" s="384"/>
      <c r="FS790" s="384"/>
      <c r="FT790" s="384"/>
      <c r="FU790" s="384"/>
      <c r="FV790" s="384"/>
      <c r="FW790" s="384"/>
      <c r="FX790" s="384"/>
      <c r="FY790" s="384"/>
      <c r="FZ790" s="384"/>
      <c r="GA790" s="384"/>
      <c r="GB790" s="384"/>
      <c r="GC790" s="384"/>
      <c r="GD790" s="384"/>
      <c r="GE790" s="384"/>
      <c r="GF790" s="384"/>
      <c r="GG790" s="384"/>
      <c r="GH790" s="384"/>
      <c r="GI790" s="384"/>
      <c r="GJ790" s="384"/>
      <c r="GK790" s="384"/>
      <c r="GL790" s="384"/>
      <c r="GM790" s="384"/>
      <c r="GN790" s="384"/>
      <c r="GO790" s="384"/>
      <c r="GP790" s="384"/>
      <c r="GQ790" s="384"/>
      <c r="GR790" s="384"/>
      <c r="GS790" s="384"/>
      <c r="GT790" s="384"/>
      <c r="GU790" s="384"/>
      <c r="GV790" s="384"/>
      <c r="GW790" s="384"/>
      <c r="GX790" s="384"/>
      <c r="GY790" s="384"/>
      <c r="GZ790" s="384"/>
      <c r="HA790" s="384"/>
      <c r="HB790" s="384"/>
      <c r="HC790" s="384"/>
      <c r="HD790" s="384"/>
      <c r="HE790" s="384"/>
      <c r="HF790" s="384"/>
      <c r="HG790" s="384"/>
      <c r="HH790" s="384"/>
      <c r="HI790" s="384"/>
      <c r="HJ790" s="384"/>
      <c r="HK790" s="384"/>
      <c r="HL790" s="384"/>
      <c r="HM790" s="384"/>
      <c r="HN790" s="384"/>
      <c r="HO790" s="384"/>
      <c r="HP790" s="384"/>
      <c r="HQ790" s="384"/>
      <c r="HR790" s="384"/>
      <c r="HS790" s="384"/>
      <c r="HT790" s="384"/>
      <c r="HU790" s="384"/>
      <c r="HV790" s="384"/>
      <c r="HW790" s="384"/>
      <c r="HX790" s="384"/>
      <c r="HY790" s="384"/>
      <c r="HZ790" s="384"/>
      <c r="IA790" s="384"/>
      <c r="IB790" s="384"/>
      <c r="IC790" s="384"/>
      <c r="ID790" s="384"/>
      <c r="IE790" s="384"/>
      <c r="IF790" s="384"/>
      <c r="IG790" s="384"/>
      <c r="IH790" s="384"/>
      <c r="II790" s="384"/>
      <c r="IJ790" s="384"/>
      <c r="IK790" s="384"/>
      <c r="IL790" s="384"/>
      <c r="IM790" s="384"/>
      <c r="IN790" s="384"/>
      <c r="IO790" s="384"/>
      <c r="IP790" s="384"/>
    </row>
    <row r="791" spans="2:250" s="418" customFormat="1" ht="12.75" hidden="1" customHeight="1">
      <c r="B791" s="419"/>
      <c r="C791" s="420"/>
      <c r="D791" s="420"/>
      <c r="E791" s="421"/>
      <c r="F791" s="421"/>
      <c r="G791" s="384"/>
      <c r="H791" s="384"/>
      <c r="I791" s="394"/>
      <c r="J791" s="384"/>
      <c r="K791" s="384"/>
      <c r="L791" s="384"/>
      <c r="M791" s="384"/>
      <c r="N791" s="384"/>
      <c r="O791" s="384"/>
      <c r="P791" s="384"/>
      <c r="Q791" s="384"/>
      <c r="R791" s="384"/>
      <c r="S791" s="384"/>
      <c r="T791" s="384"/>
      <c r="U791" s="384"/>
      <c r="V791" s="384"/>
      <c r="W791" s="384"/>
      <c r="X791" s="384"/>
      <c r="Y791" s="384"/>
      <c r="Z791" s="384"/>
      <c r="AA791" s="384"/>
      <c r="AB791" s="384"/>
      <c r="AC791" s="384"/>
      <c r="AD791" s="384"/>
      <c r="AE791" s="384"/>
      <c r="AF791" s="384"/>
      <c r="AG791" s="384"/>
      <c r="AH791" s="384"/>
      <c r="AI791" s="384"/>
      <c r="AJ791" s="384"/>
      <c r="AK791" s="384"/>
      <c r="AL791" s="384"/>
      <c r="AM791" s="384"/>
      <c r="AN791" s="384"/>
      <c r="AO791" s="384"/>
      <c r="AP791" s="384"/>
      <c r="AQ791" s="384"/>
      <c r="AR791" s="384"/>
      <c r="AS791" s="384"/>
      <c r="AT791" s="384"/>
      <c r="AU791" s="384"/>
      <c r="AV791" s="384"/>
      <c r="AW791" s="384"/>
      <c r="AX791" s="384"/>
      <c r="AY791" s="384"/>
      <c r="AZ791" s="384"/>
      <c r="BA791" s="384"/>
      <c r="BB791" s="384"/>
      <c r="BC791" s="384"/>
      <c r="BD791" s="384"/>
      <c r="BE791" s="384"/>
      <c r="BF791" s="384"/>
      <c r="BG791" s="384"/>
      <c r="BH791" s="384"/>
      <c r="BI791" s="384"/>
      <c r="BJ791" s="384"/>
      <c r="BK791" s="384"/>
      <c r="BL791" s="384"/>
      <c r="BM791" s="384"/>
      <c r="BN791" s="384"/>
      <c r="BO791" s="384"/>
      <c r="BP791" s="384"/>
      <c r="BQ791" s="384"/>
      <c r="BR791" s="384"/>
      <c r="BS791" s="384"/>
      <c r="BT791" s="384"/>
      <c r="BU791" s="384"/>
      <c r="BV791" s="384"/>
      <c r="BW791" s="384"/>
      <c r="BX791" s="384"/>
      <c r="BY791" s="384"/>
      <c r="BZ791" s="384"/>
      <c r="CA791" s="384"/>
      <c r="CB791" s="384"/>
      <c r="CC791" s="384"/>
      <c r="CD791" s="384"/>
      <c r="CE791" s="384"/>
      <c r="CF791" s="384"/>
      <c r="CG791" s="384"/>
      <c r="CH791" s="384"/>
      <c r="CI791" s="384"/>
      <c r="CJ791" s="384"/>
      <c r="CK791" s="384"/>
      <c r="CL791" s="384"/>
      <c r="CM791" s="384"/>
      <c r="CN791" s="384"/>
      <c r="CO791" s="384"/>
      <c r="CP791" s="384"/>
      <c r="CQ791" s="384"/>
      <c r="CR791" s="384"/>
      <c r="CS791" s="384"/>
      <c r="CT791" s="384"/>
      <c r="CU791" s="384"/>
      <c r="CV791" s="384"/>
      <c r="CW791" s="384"/>
      <c r="CX791" s="384"/>
      <c r="CY791" s="384"/>
      <c r="CZ791" s="384"/>
      <c r="DA791" s="384"/>
      <c r="DB791" s="384"/>
      <c r="DC791" s="384"/>
      <c r="DD791" s="384"/>
      <c r="DE791" s="384"/>
      <c r="DF791" s="384"/>
      <c r="DG791" s="384"/>
      <c r="DH791" s="384"/>
      <c r="DI791" s="384"/>
      <c r="DJ791" s="384"/>
      <c r="DK791" s="384"/>
      <c r="DL791" s="384"/>
      <c r="DM791" s="384"/>
      <c r="DN791" s="384"/>
      <c r="DO791" s="384"/>
      <c r="DP791" s="384"/>
      <c r="DQ791" s="384"/>
      <c r="DR791" s="384"/>
      <c r="DS791" s="384"/>
      <c r="DT791" s="384"/>
      <c r="DU791" s="384"/>
      <c r="DV791" s="384"/>
      <c r="DW791" s="384"/>
      <c r="DX791" s="384"/>
      <c r="DY791" s="384"/>
      <c r="DZ791" s="384"/>
      <c r="EA791" s="384"/>
      <c r="EB791" s="384"/>
      <c r="EC791" s="384"/>
      <c r="ED791" s="384"/>
      <c r="EE791" s="384"/>
      <c r="EF791" s="384"/>
      <c r="EG791" s="384"/>
      <c r="EH791" s="384"/>
      <c r="EI791" s="384"/>
      <c r="EJ791" s="384"/>
      <c r="EK791" s="384"/>
      <c r="EL791" s="384"/>
      <c r="EM791" s="384"/>
      <c r="EN791" s="384"/>
      <c r="EO791" s="384"/>
      <c r="EP791" s="384"/>
      <c r="EQ791" s="384"/>
      <c r="ER791" s="384"/>
      <c r="ES791" s="384"/>
      <c r="ET791" s="384"/>
      <c r="EU791" s="384"/>
      <c r="EV791" s="384"/>
      <c r="EW791" s="384"/>
      <c r="EX791" s="384"/>
      <c r="EY791" s="384"/>
      <c r="EZ791" s="384"/>
      <c r="FA791" s="384"/>
      <c r="FB791" s="384"/>
      <c r="FC791" s="384"/>
      <c r="FD791" s="384"/>
      <c r="FE791" s="384"/>
      <c r="FF791" s="384"/>
      <c r="FG791" s="384"/>
      <c r="FH791" s="384"/>
      <c r="FI791" s="384"/>
      <c r="FJ791" s="384"/>
      <c r="FK791" s="384"/>
      <c r="FL791" s="384"/>
      <c r="FM791" s="384"/>
      <c r="FN791" s="384"/>
      <c r="FO791" s="384"/>
      <c r="FP791" s="384"/>
      <c r="FQ791" s="384"/>
      <c r="FR791" s="384"/>
      <c r="FS791" s="384"/>
      <c r="FT791" s="384"/>
      <c r="FU791" s="384"/>
      <c r="FV791" s="384"/>
      <c r="FW791" s="384"/>
      <c r="FX791" s="384"/>
      <c r="FY791" s="384"/>
      <c r="FZ791" s="384"/>
      <c r="GA791" s="384"/>
      <c r="GB791" s="384"/>
      <c r="GC791" s="384"/>
      <c r="GD791" s="384"/>
      <c r="GE791" s="384"/>
      <c r="GF791" s="384"/>
      <c r="GG791" s="384"/>
      <c r="GH791" s="384"/>
      <c r="GI791" s="384"/>
      <c r="GJ791" s="384"/>
      <c r="GK791" s="384"/>
      <c r="GL791" s="384"/>
      <c r="GM791" s="384"/>
      <c r="GN791" s="384"/>
      <c r="GO791" s="384"/>
      <c r="GP791" s="384"/>
      <c r="GQ791" s="384"/>
      <c r="GR791" s="384"/>
      <c r="GS791" s="384"/>
      <c r="GT791" s="384"/>
      <c r="GU791" s="384"/>
      <c r="GV791" s="384"/>
      <c r="GW791" s="384"/>
      <c r="GX791" s="384"/>
      <c r="GY791" s="384"/>
      <c r="GZ791" s="384"/>
      <c r="HA791" s="384"/>
      <c r="HB791" s="384"/>
      <c r="HC791" s="384"/>
      <c r="HD791" s="384"/>
      <c r="HE791" s="384"/>
      <c r="HF791" s="384"/>
      <c r="HG791" s="384"/>
      <c r="HH791" s="384"/>
      <c r="HI791" s="384"/>
      <c r="HJ791" s="384"/>
      <c r="HK791" s="384"/>
      <c r="HL791" s="384"/>
      <c r="HM791" s="384"/>
      <c r="HN791" s="384"/>
      <c r="HO791" s="384"/>
      <c r="HP791" s="384"/>
      <c r="HQ791" s="384"/>
      <c r="HR791" s="384"/>
      <c r="HS791" s="384"/>
      <c r="HT791" s="384"/>
      <c r="HU791" s="384"/>
      <c r="HV791" s="384"/>
      <c r="HW791" s="384"/>
      <c r="HX791" s="384"/>
      <c r="HY791" s="384"/>
      <c r="HZ791" s="384"/>
      <c r="IA791" s="384"/>
      <c r="IB791" s="384"/>
      <c r="IC791" s="384"/>
      <c r="ID791" s="384"/>
      <c r="IE791" s="384"/>
      <c r="IF791" s="384"/>
      <c r="IG791" s="384"/>
      <c r="IH791" s="384"/>
      <c r="II791" s="384"/>
      <c r="IJ791" s="384"/>
      <c r="IK791" s="384"/>
      <c r="IL791" s="384"/>
      <c r="IM791" s="384"/>
      <c r="IN791" s="384"/>
      <c r="IO791" s="384"/>
      <c r="IP791" s="384"/>
    </row>
    <row r="792" spans="2:250" s="418" customFormat="1" ht="12.75" hidden="1" customHeight="1">
      <c r="B792" s="419"/>
      <c r="C792" s="420"/>
      <c r="D792" s="420"/>
      <c r="E792" s="421"/>
      <c r="F792" s="421"/>
      <c r="G792" s="384"/>
      <c r="H792" s="384"/>
      <c r="I792" s="394"/>
      <c r="J792" s="384"/>
      <c r="K792" s="384"/>
      <c r="L792" s="384"/>
      <c r="M792" s="384"/>
      <c r="N792" s="384"/>
      <c r="O792" s="384"/>
      <c r="P792" s="384"/>
      <c r="Q792" s="384"/>
      <c r="R792" s="384"/>
      <c r="S792" s="384"/>
      <c r="T792" s="384"/>
      <c r="U792" s="384"/>
      <c r="V792" s="384"/>
      <c r="W792" s="384"/>
      <c r="X792" s="384"/>
      <c r="Y792" s="384"/>
      <c r="Z792" s="384"/>
      <c r="AA792" s="384"/>
      <c r="AB792" s="384"/>
      <c r="AC792" s="384"/>
      <c r="AD792" s="384"/>
      <c r="AE792" s="384"/>
      <c r="AF792" s="384"/>
      <c r="AG792" s="384"/>
      <c r="AH792" s="384"/>
      <c r="AI792" s="384"/>
      <c r="AJ792" s="384"/>
      <c r="AK792" s="384"/>
      <c r="AL792" s="384"/>
      <c r="AM792" s="384"/>
      <c r="AN792" s="384"/>
      <c r="AO792" s="384"/>
      <c r="AP792" s="384"/>
      <c r="AQ792" s="384"/>
      <c r="AR792" s="384"/>
      <c r="AS792" s="384"/>
      <c r="AT792" s="384"/>
      <c r="AU792" s="384"/>
      <c r="AV792" s="384"/>
      <c r="AW792" s="384"/>
      <c r="AX792" s="384"/>
      <c r="AY792" s="384"/>
      <c r="AZ792" s="384"/>
      <c r="BA792" s="384"/>
      <c r="BB792" s="384"/>
      <c r="BC792" s="384"/>
      <c r="BD792" s="384"/>
      <c r="BE792" s="384"/>
      <c r="BF792" s="384"/>
      <c r="BG792" s="384"/>
      <c r="BH792" s="384"/>
      <c r="BI792" s="384"/>
      <c r="BJ792" s="384"/>
      <c r="BK792" s="384"/>
      <c r="BL792" s="384"/>
      <c r="BM792" s="384"/>
      <c r="BN792" s="384"/>
      <c r="BO792" s="384"/>
      <c r="BP792" s="384"/>
      <c r="BQ792" s="384"/>
      <c r="BR792" s="384"/>
      <c r="BS792" s="384"/>
      <c r="BT792" s="384"/>
      <c r="BU792" s="384"/>
      <c r="BV792" s="384"/>
      <c r="BW792" s="384"/>
      <c r="BX792" s="384"/>
      <c r="BY792" s="384"/>
      <c r="BZ792" s="384"/>
      <c r="CA792" s="384"/>
      <c r="CB792" s="384"/>
      <c r="CC792" s="384"/>
      <c r="CD792" s="384"/>
      <c r="CE792" s="384"/>
      <c r="CF792" s="384"/>
      <c r="CG792" s="384"/>
      <c r="CH792" s="384"/>
      <c r="CI792" s="384"/>
      <c r="CJ792" s="384"/>
      <c r="CK792" s="384"/>
      <c r="CL792" s="384"/>
      <c r="CM792" s="384"/>
      <c r="CN792" s="384"/>
      <c r="CO792" s="384"/>
      <c r="CP792" s="384"/>
      <c r="CQ792" s="384"/>
      <c r="CR792" s="384"/>
      <c r="CS792" s="384"/>
      <c r="CT792" s="384"/>
      <c r="CU792" s="384"/>
      <c r="CV792" s="384"/>
      <c r="CW792" s="384"/>
      <c r="CX792" s="384"/>
      <c r="CY792" s="384"/>
      <c r="CZ792" s="384"/>
      <c r="DA792" s="384"/>
      <c r="DB792" s="384"/>
      <c r="DC792" s="384"/>
      <c r="DD792" s="384"/>
      <c r="DE792" s="384"/>
      <c r="DF792" s="384"/>
      <c r="DG792" s="384"/>
      <c r="DH792" s="384"/>
      <c r="DI792" s="384"/>
      <c r="DJ792" s="384"/>
      <c r="DK792" s="384"/>
      <c r="DL792" s="384"/>
      <c r="DM792" s="384"/>
      <c r="DN792" s="384"/>
      <c r="DO792" s="384"/>
      <c r="DP792" s="384"/>
      <c r="DQ792" s="384"/>
      <c r="DR792" s="384"/>
      <c r="DS792" s="384"/>
      <c r="DT792" s="384"/>
      <c r="DU792" s="384"/>
      <c r="DV792" s="384"/>
      <c r="DW792" s="384"/>
      <c r="DX792" s="384"/>
      <c r="DY792" s="384"/>
      <c r="DZ792" s="384"/>
      <c r="EA792" s="384"/>
      <c r="EB792" s="384"/>
      <c r="EC792" s="384"/>
      <c r="ED792" s="384"/>
      <c r="EE792" s="384"/>
      <c r="EF792" s="384"/>
      <c r="EG792" s="384"/>
      <c r="EH792" s="384"/>
      <c r="EI792" s="384"/>
      <c r="EJ792" s="384"/>
      <c r="EK792" s="384"/>
      <c r="EL792" s="384"/>
      <c r="EM792" s="384"/>
      <c r="EN792" s="384"/>
      <c r="EO792" s="384"/>
      <c r="EP792" s="384"/>
      <c r="EQ792" s="384"/>
      <c r="ER792" s="384"/>
      <c r="ES792" s="384"/>
      <c r="ET792" s="384"/>
      <c r="EU792" s="384"/>
      <c r="EV792" s="384"/>
      <c r="EW792" s="384"/>
      <c r="EX792" s="384"/>
      <c r="EY792" s="384"/>
      <c r="EZ792" s="384"/>
      <c r="FA792" s="384"/>
      <c r="FB792" s="384"/>
      <c r="FC792" s="384"/>
      <c r="FD792" s="384"/>
      <c r="FE792" s="384"/>
      <c r="FF792" s="384"/>
      <c r="FG792" s="384"/>
      <c r="FH792" s="384"/>
      <c r="FI792" s="384"/>
      <c r="FJ792" s="384"/>
      <c r="FK792" s="384"/>
      <c r="FL792" s="384"/>
      <c r="FM792" s="384"/>
      <c r="FN792" s="384"/>
      <c r="FO792" s="384"/>
      <c r="FP792" s="384"/>
      <c r="FQ792" s="384"/>
      <c r="FR792" s="384"/>
      <c r="FS792" s="384"/>
      <c r="FT792" s="384"/>
      <c r="FU792" s="384"/>
      <c r="FV792" s="384"/>
      <c r="FW792" s="384"/>
      <c r="FX792" s="384"/>
      <c r="FY792" s="384"/>
      <c r="FZ792" s="384"/>
      <c r="GA792" s="384"/>
      <c r="GB792" s="384"/>
      <c r="GC792" s="384"/>
      <c r="GD792" s="384"/>
      <c r="GE792" s="384"/>
      <c r="GF792" s="384"/>
      <c r="GG792" s="384"/>
      <c r="GH792" s="384"/>
      <c r="GI792" s="384"/>
      <c r="GJ792" s="384"/>
      <c r="GK792" s="384"/>
      <c r="GL792" s="384"/>
      <c r="GM792" s="384"/>
      <c r="GN792" s="384"/>
      <c r="GO792" s="384"/>
      <c r="GP792" s="384"/>
      <c r="GQ792" s="384"/>
      <c r="GR792" s="384"/>
      <c r="GS792" s="384"/>
      <c r="GT792" s="384"/>
      <c r="GU792" s="384"/>
      <c r="GV792" s="384"/>
      <c r="GW792" s="384"/>
      <c r="GX792" s="384"/>
      <c r="GY792" s="384"/>
      <c r="GZ792" s="384"/>
      <c r="HA792" s="384"/>
      <c r="HB792" s="384"/>
      <c r="HC792" s="384"/>
      <c r="HD792" s="384"/>
      <c r="HE792" s="384"/>
      <c r="HF792" s="384"/>
      <c r="HG792" s="384"/>
      <c r="HH792" s="384"/>
      <c r="HI792" s="384"/>
      <c r="HJ792" s="384"/>
      <c r="HK792" s="384"/>
      <c r="HL792" s="384"/>
      <c r="HM792" s="384"/>
      <c r="HN792" s="384"/>
      <c r="HO792" s="384"/>
      <c r="HP792" s="384"/>
      <c r="HQ792" s="384"/>
      <c r="HR792" s="384"/>
      <c r="HS792" s="384"/>
      <c r="HT792" s="384"/>
      <c r="HU792" s="384"/>
      <c r="HV792" s="384"/>
      <c r="HW792" s="384"/>
      <c r="HX792" s="384"/>
      <c r="HY792" s="384"/>
      <c r="HZ792" s="384"/>
      <c r="IA792" s="384"/>
      <c r="IB792" s="384"/>
      <c r="IC792" s="384"/>
      <c r="ID792" s="384"/>
      <c r="IE792" s="384"/>
      <c r="IF792" s="384"/>
      <c r="IG792" s="384"/>
      <c r="IH792" s="384"/>
      <c r="II792" s="384"/>
      <c r="IJ792" s="384"/>
      <c r="IK792" s="384"/>
      <c r="IL792" s="384"/>
      <c r="IM792" s="384"/>
      <c r="IN792" s="384"/>
      <c r="IO792" s="384"/>
      <c r="IP792" s="384"/>
    </row>
    <row r="793" spans="2:250" s="418" customFormat="1" ht="12.75" hidden="1" customHeight="1">
      <c r="B793" s="419"/>
      <c r="C793" s="420"/>
      <c r="D793" s="420"/>
      <c r="E793" s="421"/>
      <c r="F793" s="421"/>
      <c r="G793" s="384"/>
      <c r="H793" s="384"/>
      <c r="I793" s="394"/>
      <c r="J793" s="384"/>
      <c r="K793" s="384"/>
      <c r="L793" s="384"/>
      <c r="M793" s="384"/>
      <c r="N793" s="384"/>
      <c r="O793" s="384"/>
      <c r="P793" s="384"/>
      <c r="Q793" s="384"/>
      <c r="R793" s="384"/>
      <c r="S793" s="384"/>
      <c r="T793" s="384"/>
      <c r="U793" s="384"/>
      <c r="V793" s="384"/>
      <c r="W793" s="384"/>
      <c r="X793" s="384"/>
      <c r="Y793" s="384"/>
      <c r="Z793" s="384"/>
      <c r="AA793" s="384"/>
      <c r="AB793" s="384"/>
      <c r="AC793" s="384"/>
      <c r="AD793" s="384"/>
      <c r="AE793" s="384"/>
      <c r="AF793" s="384"/>
      <c r="AG793" s="384"/>
      <c r="AH793" s="384"/>
      <c r="AI793" s="384"/>
      <c r="AJ793" s="384"/>
      <c r="AK793" s="384"/>
      <c r="AL793" s="384"/>
      <c r="AM793" s="384"/>
      <c r="AN793" s="384"/>
      <c r="AO793" s="384"/>
      <c r="AP793" s="384"/>
      <c r="AQ793" s="384"/>
      <c r="AR793" s="384"/>
      <c r="AS793" s="384"/>
      <c r="AT793" s="384"/>
      <c r="AU793" s="384"/>
      <c r="AV793" s="384"/>
      <c r="AW793" s="384"/>
      <c r="AX793" s="384"/>
      <c r="AY793" s="384"/>
      <c r="AZ793" s="384"/>
      <c r="BA793" s="384"/>
      <c r="BB793" s="384"/>
      <c r="BC793" s="384"/>
      <c r="BD793" s="384"/>
      <c r="BE793" s="384"/>
      <c r="BF793" s="384"/>
      <c r="BG793" s="384"/>
      <c r="BH793" s="384"/>
      <c r="BI793" s="384"/>
      <c r="BJ793" s="384"/>
      <c r="BK793" s="384"/>
      <c r="BL793" s="384"/>
      <c r="BM793" s="384"/>
      <c r="BN793" s="384"/>
      <c r="BO793" s="384"/>
      <c r="BP793" s="384"/>
      <c r="BQ793" s="384"/>
      <c r="BR793" s="384"/>
      <c r="BS793" s="384"/>
      <c r="BT793" s="384"/>
      <c r="BU793" s="384"/>
      <c r="BV793" s="384"/>
      <c r="BW793" s="384"/>
      <c r="BX793" s="384"/>
      <c r="BY793" s="384"/>
      <c r="BZ793" s="384"/>
      <c r="CA793" s="384"/>
      <c r="CB793" s="384"/>
      <c r="CC793" s="384"/>
      <c r="CD793" s="384"/>
      <c r="CE793" s="384"/>
      <c r="CF793" s="384"/>
      <c r="CG793" s="384"/>
      <c r="CH793" s="384"/>
      <c r="CI793" s="384"/>
      <c r="CJ793" s="384"/>
      <c r="CK793" s="384"/>
      <c r="CL793" s="384"/>
      <c r="CM793" s="384"/>
      <c r="CN793" s="384"/>
      <c r="CO793" s="384"/>
      <c r="CP793" s="384"/>
      <c r="CQ793" s="384"/>
      <c r="CR793" s="384"/>
      <c r="CS793" s="384"/>
      <c r="CT793" s="384"/>
      <c r="CU793" s="384"/>
      <c r="CV793" s="384"/>
      <c r="CW793" s="384"/>
      <c r="CX793" s="384"/>
      <c r="CY793" s="384"/>
      <c r="CZ793" s="384"/>
      <c r="DA793" s="384"/>
      <c r="DB793" s="384"/>
      <c r="DC793" s="384"/>
      <c r="DD793" s="384"/>
      <c r="DE793" s="384"/>
      <c r="DF793" s="384"/>
      <c r="DG793" s="384"/>
      <c r="DH793" s="384"/>
      <c r="DI793" s="384"/>
      <c r="DJ793" s="384"/>
      <c r="DK793" s="384"/>
      <c r="DL793" s="384"/>
      <c r="DM793" s="384"/>
      <c r="DN793" s="384"/>
      <c r="DO793" s="384"/>
      <c r="DP793" s="384"/>
      <c r="DQ793" s="384"/>
      <c r="DR793" s="384"/>
      <c r="DS793" s="384"/>
      <c r="DT793" s="384"/>
      <c r="DU793" s="384"/>
      <c r="DV793" s="384"/>
      <c r="DW793" s="384"/>
      <c r="DX793" s="384"/>
      <c r="DY793" s="384"/>
      <c r="DZ793" s="384"/>
      <c r="EA793" s="384"/>
      <c r="EB793" s="384"/>
      <c r="EC793" s="384"/>
      <c r="ED793" s="384"/>
      <c r="EE793" s="384"/>
      <c r="EF793" s="384"/>
      <c r="EG793" s="384"/>
      <c r="EH793" s="384"/>
      <c r="EI793" s="384"/>
      <c r="EJ793" s="384"/>
      <c r="EK793" s="384"/>
      <c r="EL793" s="384"/>
      <c r="EM793" s="384"/>
      <c r="EN793" s="384"/>
      <c r="EO793" s="384"/>
      <c r="EP793" s="384"/>
      <c r="EQ793" s="384"/>
      <c r="ER793" s="384"/>
      <c r="ES793" s="384"/>
      <c r="ET793" s="384"/>
      <c r="EU793" s="384"/>
      <c r="EV793" s="384"/>
      <c r="EW793" s="384"/>
      <c r="EX793" s="384"/>
      <c r="EY793" s="384"/>
      <c r="EZ793" s="384"/>
      <c r="FA793" s="384"/>
      <c r="FB793" s="384"/>
      <c r="FC793" s="384"/>
      <c r="FD793" s="384"/>
      <c r="FE793" s="384"/>
      <c r="FF793" s="384"/>
      <c r="FG793" s="384"/>
      <c r="FH793" s="384"/>
      <c r="FI793" s="384"/>
      <c r="FJ793" s="384"/>
      <c r="FK793" s="384"/>
      <c r="FL793" s="384"/>
      <c r="FM793" s="384"/>
      <c r="FN793" s="384"/>
      <c r="FO793" s="384"/>
      <c r="FP793" s="384"/>
      <c r="FQ793" s="384"/>
      <c r="FR793" s="384"/>
      <c r="FS793" s="384"/>
      <c r="FT793" s="384"/>
      <c r="FU793" s="384"/>
      <c r="FV793" s="384"/>
      <c r="FW793" s="384"/>
      <c r="FX793" s="384"/>
      <c r="FY793" s="384"/>
      <c r="FZ793" s="384"/>
      <c r="GA793" s="384"/>
      <c r="GB793" s="384"/>
      <c r="GC793" s="384"/>
      <c r="GD793" s="384"/>
      <c r="GE793" s="384"/>
      <c r="GF793" s="384"/>
      <c r="GG793" s="384"/>
      <c r="GH793" s="384"/>
      <c r="GI793" s="384"/>
      <c r="GJ793" s="384"/>
      <c r="GK793" s="384"/>
      <c r="GL793" s="384"/>
      <c r="GM793" s="384"/>
      <c r="GN793" s="384"/>
      <c r="GO793" s="384"/>
      <c r="GP793" s="384"/>
      <c r="GQ793" s="384"/>
      <c r="GR793" s="384"/>
      <c r="GS793" s="384"/>
      <c r="GT793" s="384"/>
      <c r="GU793" s="384"/>
      <c r="GV793" s="384"/>
      <c r="GW793" s="384"/>
      <c r="GX793" s="384"/>
      <c r="GY793" s="384"/>
      <c r="GZ793" s="384"/>
      <c r="HA793" s="384"/>
      <c r="HB793" s="384"/>
      <c r="HC793" s="384"/>
      <c r="HD793" s="384"/>
      <c r="HE793" s="384"/>
      <c r="HF793" s="384"/>
      <c r="HG793" s="384"/>
      <c r="HH793" s="384"/>
      <c r="HI793" s="384"/>
      <c r="HJ793" s="384"/>
      <c r="HK793" s="384"/>
      <c r="HL793" s="384"/>
      <c r="HM793" s="384"/>
      <c r="HN793" s="384"/>
      <c r="HO793" s="384"/>
      <c r="HP793" s="384"/>
      <c r="HQ793" s="384"/>
      <c r="HR793" s="384"/>
      <c r="HS793" s="384"/>
      <c r="HT793" s="384"/>
      <c r="HU793" s="384"/>
      <c r="HV793" s="384"/>
      <c r="HW793" s="384"/>
      <c r="HX793" s="384"/>
      <c r="HY793" s="384"/>
      <c r="HZ793" s="384"/>
      <c r="IA793" s="384"/>
      <c r="IB793" s="384"/>
      <c r="IC793" s="384"/>
      <c r="ID793" s="384"/>
      <c r="IE793" s="384"/>
      <c r="IF793" s="384"/>
      <c r="IG793" s="384"/>
      <c r="IH793" s="384"/>
      <c r="II793" s="384"/>
      <c r="IJ793" s="384"/>
      <c r="IK793" s="384"/>
      <c r="IL793" s="384"/>
      <c r="IM793" s="384"/>
      <c r="IN793" s="384"/>
      <c r="IO793" s="384"/>
      <c r="IP793" s="384"/>
    </row>
    <row r="794" spans="2:250" s="418" customFormat="1" ht="12.75" hidden="1" customHeight="1">
      <c r="B794" s="419"/>
      <c r="C794" s="420"/>
      <c r="D794" s="420"/>
      <c r="E794" s="421"/>
      <c r="F794" s="421"/>
      <c r="G794" s="384"/>
      <c r="H794" s="384"/>
      <c r="I794" s="394"/>
      <c r="J794" s="384"/>
      <c r="K794" s="384"/>
      <c r="L794" s="384"/>
      <c r="M794" s="384"/>
      <c r="N794" s="384"/>
      <c r="O794" s="384"/>
      <c r="P794" s="384"/>
      <c r="Q794" s="384"/>
      <c r="R794" s="384"/>
      <c r="S794" s="384"/>
      <c r="T794" s="384"/>
      <c r="U794" s="384"/>
      <c r="V794" s="384"/>
      <c r="W794" s="384"/>
      <c r="X794" s="384"/>
      <c r="Y794" s="384"/>
      <c r="Z794" s="384"/>
      <c r="AA794" s="384"/>
      <c r="AB794" s="384"/>
      <c r="AC794" s="384"/>
      <c r="AD794" s="384"/>
      <c r="AE794" s="384"/>
      <c r="AF794" s="384"/>
      <c r="AG794" s="384"/>
      <c r="AH794" s="384"/>
      <c r="AI794" s="384"/>
      <c r="AJ794" s="384"/>
      <c r="AK794" s="384"/>
      <c r="AL794" s="384"/>
      <c r="AM794" s="384"/>
      <c r="AN794" s="384"/>
      <c r="AO794" s="384"/>
      <c r="AP794" s="384"/>
      <c r="AQ794" s="384"/>
      <c r="AR794" s="384"/>
      <c r="AS794" s="384"/>
      <c r="AT794" s="384"/>
      <c r="AU794" s="384"/>
      <c r="AV794" s="384"/>
      <c r="AW794" s="384"/>
      <c r="AX794" s="384"/>
      <c r="AY794" s="384"/>
      <c r="AZ794" s="384"/>
      <c r="BA794" s="384"/>
      <c r="BB794" s="384"/>
      <c r="BC794" s="384"/>
      <c r="BD794" s="384"/>
      <c r="BE794" s="384"/>
      <c r="BF794" s="384"/>
      <c r="BG794" s="384"/>
      <c r="BH794" s="384"/>
      <c r="BI794" s="384"/>
      <c r="BJ794" s="384"/>
      <c r="BK794" s="384"/>
      <c r="BL794" s="384"/>
      <c r="BM794" s="384"/>
      <c r="BN794" s="384"/>
      <c r="BO794" s="384"/>
      <c r="BP794" s="384"/>
      <c r="BQ794" s="384"/>
      <c r="BR794" s="384"/>
      <c r="BS794" s="384"/>
      <c r="BT794" s="384"/>
      <c r="BU794" s="384"/>
      <c r="BV794" s="384"/>
      <c r="BW794" s="384"/>
      <c r="BX794" s="384"/>
      <c r="BY794" s="384"/>
      <c r="BZ794" s="384"/>
      <c r="CA794" s="384"/>
      <c r="CB794" s="384"/>
      <c r="CC794" s="384"/>
      <c r="CD794" s="384"/>
      <c r="CE794" s="384"/>
      <c r="CF794" s="384"/>
      <c r="CG794" s="384"/>
      <c r="CH794" s="384"/>
      <c r="CI794" s="384"/>
      <c r="CJ794" s="384"/>
      <c r="CK794" s="384"/>
      <c r="CL794" s="384"/>
      <c r="CM794" s="384"/>
      <c r="CN794" s="384"/>
      <c r="CO794" s="384"/>
      <c r="CP794" s="384"/>
      <c r="CQ794" s="384"/>
      <c r="CR794" s="384"/>
      <c r="CS794" s="384"/>
      <c r="CT794" s="384"/>
      <c r="CU794" s="384"/>
      <c r="CV794" s="384"/>
      <c r="CW794" s="384"/>
      <c r="CX794" s="384"/>
      <c r="CY794" s="384"/>
      <c r="CZ794" s="384"/>
      <c r="DA794" s="384"/>
      <c r="DB794" s="384"/>
      <c r="DC794" s="384"/>
      <c r="DD794" s="384"/>
      <c r="DE794" s="384"/>
      <c r="DF794" s="384"/>
      <c r="DG794" s="384"/>
      <c r="DH794" s="384"/>
      <c r="DI794" s="384"/>
      <c r="DJ794" s="384"/>
      <c r="DK794" s="384"/>
      <c r="DL794" s="384"/>
      <c r="DM794" s="384"/>
      <c r="DN794" s="384"/>
      <c r="DO794" s="384"/>
      <c r="DP794" s="384"/>
      <c r="DQ794" s="384"/>
      <c r="DR794" s="384"/>
      <c r="DS794" s="384"/>
      <c r="DT794" s="384"/>
      <c r="DU794" s="384"/>
      <c r="DV794" s="384"/>
      <c r="DW794" s="384"/>
      <c r="DX794" s="384"/>
      <c r="DY794" s="384"/>
      <c r="DZ794" s="384"/>
      <c r="EA794" s="384"/>
      <c r="EB794" s="384"/>
      <c r="EC794" s="384"/>
      <c r="ED794" s="384"/>
      <c r="EE794" s="384"/>
      <c r="EF794" s="384"/>
      <c r="EG794" s="384"/>
      <c r="EH794" s="384"/>
      <c r="EI794" s="384"/>
      <c r="EJ794" s="384"/>
      <c r="EK794" s="384"/>
      <c r="EL794" s="384"/>
      <c r="EM794" s="384"/>
      <c r="EN794" s="384"/>
      <c r="EO794" s="384"/>
      <c r="EP794" s="384"/>
      <c r="EQ794" s="384"/>
      <c r="ER794" s="384"/>
      <c r="ES794" s="384"/>
      <c r="ET794" s="384"/>
      <c r="EU794" s="384"/>
      <c r="EV794" s="384"/>
      <c r="EW794" s="384"/>
      <c r="EX794" s="384"/>
      <c r="EY794" s="384"/>
      <c r="EZ794" s="384"/>
      <c r="FA794" s="384"/>
      <c r="FB794" s="384"/>
      <c r="FC794" s="384"/>
      <c r="FD794" s="384"/>
      <c r="FE794" s="384"/>
      <c r="FF794" s="384"/>
      <c r="FG794" s="384"/>
      <c r="FH794" s="384"/>
      <c r="FI794" s="384"/>
      <c r="FJ794" s="384"/>
      <c r="FK794" s="384"/>
      <c r="FL794" s="384"/>
      <c r="FM794" s="384"/>
      <c r="FN794" s="384"/>
      <c r="FO794" s="384"/>
      <c r="FP794" s="384"/>
      <c r="FQ794" s="384"/>
      <c r="FR794" s="384"/>
      <c r="FS794" s="384"/>
      <c r="FT794" s="384"/>
      <c r="FU794" s="384"/>
      <c r="FV794" s="384"/>
      <c r="FW794" s="384"/>
      <c r="FX794" s="384"/>
      <c r="FY794" s="384"/>
      <c r="FZ794" s="384"/>
      <c r="GA794" s="384"/>
      <c r="GB794" s="384"/>
      <c r="GC794" s="384"/>
      <c r="GD794" s="384"/>
      <c r="GE794" s="384"/>
      <c r="GF794" s="384"/>
      <c r="GG794" s="384"/>
      <c r="GH794" s="384"/>
      <c r="GI794" s="384"/>
      <c r="GJ794" s="384"/>
      <c r="GK794" s="384"/>
      <c r="GL794" s="384"/>
      <c r="GM794" s="384"/>
      <c r="GN794" s="384"/>
      <c r="GO794" s="384"/>
      <c r="GP794" s="384"/>
      <c r="GQ794" s="384"/>
      <c r="GR794" s="384"/>
      <c r="GS794" s="384"/>
      <c r="GT794" s="384"/>
      <c r="GU794" s="384"/>
      <c r="GV794" s="384"/>
      <c r="GW794" s="384"/>
      <c r="GX794" s="384"/>
      <c r="GY794" s="384"/>
      <c r="GZ794" s="384"/>
      <c r="HA794" s="384"/>
      <c r="HB794" s="384"/>
      <c r="HC794" s="384"/>
      <c r="HD794" s="384"/>
      <c r="HE794" s="384"/>
      <c r="HF794" s="384"/>
      <c r="HG794" s="384"/>
      <c r="HH794" s="384"/>
      <c r="HI794" s="384"/>
      <c r="HJ794" s="384"/>
      <c r="HK794" s="384"/>
      <c r="HL794" s="384"/>
      <c r="HM794" s="384"/>
      <c r="HN794" s="384"/>
      <c r="HO794" s="384"/>
      <c r="HP794" s="384"/>
      <c r="HQ794" s="384"/>
      <c r="HR794" s="384"/>
      <c r="HS794" s="384"/>
      <c r="HT794" s="384"/>
      <c r="HU794" s="384"/>
      <c r="HV794" s="384"/>
      <c r="HW794" s="384"/>
      <c r="HX794" s="384"/>
      <c r="HY794" s="384"/>
      <c r="HZ794" s="384"/>
      <c r="IA794" s="384"/>
      <c r="IB794" s="384"/>
      <c r="IC794" s="384"/>
      <c r="ID794" s="384"/>
      <c r="IE794" s="384"/>
      <c r="IF794" s="384"/>
      <c r="IG794" s="384"/>
      <c r="IH794" s="384"/>
      <c r="II794" s="384"/>
      <c r="IJ794" s="384"/>
      <c r="IK794" s="384"/>
      <c r="IL794" s="384"/>
      <c r="IM794" s="384"/>
      <c r="IN794" s="384"/>
      <c r="IO794" s="384"/>
      <c r="IP794" s="384"/>
    </row>
    <row r="795" spans="2:250" s="418" customFormat="1" ht="12.75" hidden="1" customHeight="1">
      <c r="B795" s="419"/>
      <c r="C795" s="420"/>
      <c r="D795" s="420"/>
      <c r="E795" s="421"/>
      <c r="F795" s="421"/>
      <c r="G795" s="384"/>
      <c r="H795" s="384"/>
      <c r="I795" s="394"/>
      <c r="J795" s="384"/>
      <c r="K795" s="384"/>
      <c r="L795" s="384"/>
      <c r="M795" s="384"/>
      <c r="N795" s="384"/>
      <c r="O795" s="384"/>
      <c r="P795" s="384"/>
      <c r="Q795" s="384"/>
      <c r="R795" s="384"/>
      <c r="S795" s="384"/>
      <c r="T795" s="384"/>
      <c r="U795" s="384"/>
      <c r="V795" s="384"/>
      <c r="W795" s="384"/>
      <c r="X795" s="384"/>
      <c r="Y795" s="384"/>
      <c r="Z795" s="384"/>
      <c r="AA795" s="384"/>
      <c r="AB795" s="384"/>
      <c r="AC795" s="384"/>
      <c r="AD795" s="384"/>
      <c r="AE795" s="384"/>
      <c r="AF795" s="384"/>
      <c r="AG795" s="384"/>
      <c r="AH795" s="384"/>
      <c r="AI795" s="384"/>
      <c r="AJ795" s="384"/>
      <c r="AK795" s="384"/>
      <c r="AL795" s="384"/>
      <c r="AM795" s="384"/>
      <c r="AN795" s="384"/>
      <c r="AO795" s="384"/>
      <c r="AP795" s="384"/>
      <c r="AQ795" s="384"/>
      <c r="AR795" s="384"/>
      <c r="AS795" s="384"/>
      <c r="AT795" s="384"/>
      <c r="AU795" s="384"/>
      <c r="AV795" s="384"/>
      <c r="AW795" s="384"/>
      <c r="AX795" s="384"/>
      <c r="AY795" s="384"/>
      <c r="AZ795" s="384"/>
      <c r="BA795" s="384"/>
      <c r="BB795" s="384"/>
      <c r="BC795" s="384"/>
      <c r="BD795" s="384"/>
      <c r="BE795" s="384"/>
      <c r="BF795" s="384"/>
      <c r="BG795" s="384"/>
      <c r="BH795" s="384"/>
      <c r="BI795" s="384"/>
      <c r="BJ795" s="384"/>
      <c r="BK795" s="384"/>
      <c r="BL795" s="384"/>
      <c r="BM795" s="384"/>
      <c r="BN795" s="384"/>
      <c r="BO795" s="384"/>
      <c r="BP795" s="384"/>
      <c r="BQ795" s="384"/>
      <c r="BR795" s="384"/>
      <c r="BS795" s="384"/>
      <c r="BT795" s="384"/>
      <c r="BU795" s="384"/>
      <c r="BV795" s="384"/>
      <c r="BW795" s="384"/>
      <c r="BX795" s="384"/>
      <c r="BY795" s="384"/>
      <c r="BZ795" s="384"/>
      <c r="CA795" s="384"/>
      <c r="CB795" s="384"/>
      <c r="CC795" s="384"/>
      <c r="CD795" s="384"/>
      <c r="CE795" s="384"/>
      <c r="CF795" s="384"/>
      <c r="CG795" s="384"/>
      <c r="CH795" s="384"/>
      <c r="CI795" s="384"/>
      <c r="CJ795" s="384"/>
      <c r="CK795" s="384"/>
      <c r="CL795" s="384"/>
      <c r="CM795" s="384"/>
      <c r="CN795" s="384"/>
      <c r="CO795" s="384"/>
      <c r="CP795" s="384"/>
      <c r="CQ795" s="384"/>
      <c r="CR795" s="384"/>
      <c r="CS795" s="384"/>
      <c r="CT795" s="384"/>
      <c r="CU795" s="384"/>
      <c r="CV795" s="384"/>
      <c r="CW795" s="384"/>
      <c r="CX795" s="384"/>
      <c r="CY795" s="384"/>
      <c r="CZ795" s="384"/>
      <c r="DA795" s="384"/>
      <c r="DB795" s="384"/>
      <c r="DC795" s="384"/>
      <c r="DD795" s="384"/>
      <c r="DE795" s="384"/>
      <c r="DF795" s="384"/>
      <c r="DG795" s="384"/>
      <c r="DH795" s="384"/>
      <c r="DI795" s="384"/>
      <c r="DJ795" s="384"/>
      <c r="DK795" s="384"/>
      <c r="DL795" s="384"/>
      <c r="DM795" s="384"/>
      <c r="DN795" s="384"/>
      <c r="DO795" s="384"/>
      <c r="DP795" s="384"/>
      <c r="DQ795" s="384"/>
      <c r="DR795" s="384"/>
      <c r="DS795" s="384"/>
      <c r="DT795" s="384"/>
      <c r="DU795" s="384"/>
      <c r="DV795" s="384"/>
      <c r="DW795" s="384"/>
      <c r="DX795" s="384"/>
      <c r="DY795" s="384"/>
      <c r="DZ795" s="384"/>
      <c r="EA795" s="384"/>
      <c r="EB795" s="384"/>
      <c r="EC795" s="384"/>
      <c r="ED795" s="384"/>
      <c r="EE795" s="384"/>
      <c r="EF795" s="384"/>
      <c r="EG795" s="384"/>
      <c r="EH795" s="384"/>
      <c r="EI795" s="384"/>
      <c r="EJ795" s="384"/>
      <c r="EK795" s="384"/>
      <c r="EL795" s="384"/>
      <c r="EM795" s="384"/>
      <c r="EN795" s="384"/>
      <c r="EO795" s="384"/>
      <c r="EP795" s="384"/>
      <c r="EQ795" s="384"/>
      <c r="ER795" s="384"/>
      <c r="ES795" s="384"/>
      <c r="ET795" s="384"/>
      <c r="EU795" s="384"/>
      <c r="EV795" s="384"/>
      <c r="EW795" s="384"/>
      <c r="EX795" s="384"/>
      <c r="EY795" s="384"/>
      <c r="EZ795" s="384"/>
      <c r="FA795" s="384"/>
      <c r="FB795" s="384"/>
      <c r="FC795" s="384"/>
      <c r="FD795" s="384"/>
      <c r="FE795" s="384"/>
      <c r="FF795" s="384"/>
      <c r="FG795" s="384"/>
      <c r="FH795" s="384"/>
      <c r="FI795" s="384"/>
      <c r="FJ795" s="384"/>
      <c r="FK795" s="384"/>
      <c r="FL795" s="384"/>
      <c r="FM795" s="384"/>
      <c r="FN795" s="384"/>
      <c r="FO795" s="384"/>
      <c r="FP795" s="384"/>
      <c r="FQ795" s="384"/>
      <c r="FR795" s="384"/>
      <c r="FS795" s="384"/>
      <c r="FT795" s="384"/>
      <c r="FU795" s="384"/>
      <c r="FV795" s="384"/>
      <c r="FW795" s="384"/>
      <c r="FX795" s="384"/>
      <c r="FY795" s="384"/>
      <c r="FZ795" s="384"/>
      <c r="GA795" s="384"/>
      <c r="GB795" s="384"/>
      <c r="GC795" s="384"/>
      <c r="GD795" s="384"/>
      <c r="GE795" s="384"/>
      <c r="GF795" s="384"/>
      <c r="GG795" s="384"/>
      <c r="GH795" s="384"/>
      <c r="GI795" s="384"/>
      <c r="GJ795" s="384"/>
      <c r="GK795" s="384"/>
      <c r="GL795" s="384"/>
      <c r="GM795" s="384"/>
      <c r="GN795" s="384"/>
      <c r="GO795" s="384"/>
      <c r="GP795" s="384"/>
      <c r="GQ795" s="384"/>
      <c r="GR795" s="384"/>
      <c r="GS795" s="384"/>
      <c r="GT795" s="384"/>
      <c r="GU795" s="384"/>
      <c r="GV795" s="384"/>
      <c r="GW795" s="384"/>
      <c r="GX795" s="384"/>
      <c r="GY795" s="384"/>
      <c r="GZ795" s="384"/>
      <c r="HA795" s="384"/>
      <c r="HB795" s="384"/>
      <c r="HC795" s="384"/>
      <c r="HD795" s="384"/>
      <c r="HE795" s="384"/>
      <c r="HF795" s="384"/>
      <c r="HG795" s="384"/>
      <c r="HH795" s="384"/>
      <c r="HI795" s="384"/>
      <c r="HJ795" s="384"/>
      <c r="HK795" s="384"/>
      <c r="HL795" s="384"/>
      <c r="HM795" s="384"/>
      <c r="HN795" s="384"/>
      <c r="HO795" s="384"/>
      <c r="HP795" s="384"/>
      <c r="HQ795" s="384"/>
      <c r="HR795" s="384"/>
      <c r="HS795" s="384"/>
      <c r="HT795" s="384"/>
      <c r="HU795" s="384"/>
      <c r="HV795" s="384"/>
      <c r="HW795" s="384"/>
      <c r="HX795" s="384"/>
      <c r="HY795" s="384"/>
      <c r="HZ795" s="384"/>
      <c r="IA795" s="384"/>
      <c r="IB795" s="384"/>
      <c r="IC795" s="384"/>
      <c r="ID795" s="384"/>
      <c r="IE795" s="384"/>
      <c r="IF795" s="384"/>
      <c r="IG795" s="384"/>
      <c r="IH795" s="384"/>
      <c r="II795" s="384"/>
      <c r="IJ795" s="384"/>
      <c r="IK795" s="384"/>
      <c r="IL795" s="384"/>
      <c r="IM795" s="384"/>
      <c r="IN795" s="384"/>
      <c r="IO795" s="384"/>
      <c r="IP795" s="384"/>
    </row>
    <row r="796" spans="2:250" s="418" customFormat="1" ht="12.75" hidden="1" customHeight="1">
      <c r="B796" s="419"/>
      <c r="C796" s="420"/>
      <c r="D796" s="420"/>
      <c r="E796" s="421"/>
      <c r="F796" s="421"/>
      <c r="G796" s="384"/>
      <c r="H796" s="384"/>
      <c r="I796" s="394"/>
      <c r="J796" s="384"/>
      <c r="K796" s="384"/>
      <c r="L796" s="384"/>
      <c r="M796" s="384"/>
      <c r="N796" s="384"/>
      <c r="O796" s="384"/>
      <c r="P796" s="384"/>
      <c r="Q796" s="384"/>
      <c r="R796" s="384"/>
      <c r="S796" s="384"/>
      <c r="T796" s="384"/>
      <c r="U796" s="384"/>
      <c r="V796" s="384"/>
      <c r="W796" s="384"/>
      <c r="X796" s="384"/>
      <c r="Y796" s="384"/>
      <c r="Z796" s="384"/>
      <c r="AA796" s="384"/>
      <c r="AB796" s="384"/>
      <c r="AC796" s="384"/>
      <c r="AD796" s="384"/>
      <c r="AE796" s="384"/>
      <c r="AF796" s="384"/>
      <c r="AG796" s="384"/>
      <c r="AH796" s="384"/>
      <c r="AI796" s="384"/>
      <c r="AJ796" s="384"/>
      <c r="AK796" s="384"/>
      <c r="AL796" s="384"/>
      <c r="AM796" s="384"/>
      <c r="AN796" s="384"/>
      <c r="AO796" s="384"/>
      <c r="AP796" s="384"/>
      <c r="AQ796" s="384"/>
      <c r="AR796" s="384"/>
      <c r="AS796" s="384"/>
      <c r="AT796" s="384"/>
      <c r="AU796" s="384"/>
      <c r="AV796" s="384"/>
      <c r="AW796" s="384"/>
      <c r="AX796" s="384"/>
      <c r="AY796" s="384"/>
      <c r="AZ796" s="384"/>
      <c r="BA796" s="384"/>
      <c r="BB796" s="384"/>
      <c r="BC796" s="384"/>
      <c r="BD796" s="384"/>
      <c r="BE796" s="384"/>
      <c r="BF796" s="384"/>
      <c r="BG796" s="384"/>
      <c r="BH796" s="384"/>
      <c r="BI796" s="384"/>
      <c r="BJ796" s="384"/>
      <c r="BK796" s="384"/>
      <c r="BL796" s="384"/>
      <c r="BM796" s="384"/>
      <c r="BN796" s="384"/>
      <c r="BO796" s="384"/>
      <c r="BP796" s="384"/>
      <c r="BQ796" s="384"/>
      <c r="BR796" s="384"/>
      <c r="BS796" s="384"/>
      <c r="BT796" s="384"/>
      <c r="BU796" s="384"/>
      <c r="BV796" s="384"/>
      <c r="BW796" s="384"/>
      <c r="BX796" s="384"/>
      <c r="BY796" s="384"/>
      <c r="BZ796" s="384"/>
      <c r="CA796" s="384"/>
      <c r="CB796" s="384"/>
      <c r="CC796" s="384"/>
      <c r="CD796" s="384"/>
      <c r="CE796" s="384"/>
      <c r="CF796" s="384"/>
      <c r="CG796" s="384"/>
      <c r="CH796" s="384"/>
      <c r="CI796" s="384"/>
      <c r="CJ796" s="384"/>
      <c r="CK796" s="384"/>
      <c r="CL796" s="384"/>
      <c r="CM796" s="384"/>
      <c r="CN796" s="384"/>
      <c r="CO796" s="384"/>
      <c r="CP796" s="384"/>
      <c r="CQ796" s="384"/>
      <c r="CR796" s="384"/>
      <c r="CS796" s="384"/>
      <c r="CT796" s="384"/>
      <c r="CU796" s="384"/>
      <c r="CV796" s="384"/>
      <c r="CW796" s="384"/>
      <c r="CX796" s="384"/>
      <c r="CY796" s="384"/>
      <c r="CZ796" s="384"/>
      <c r="DA796" s="384"/>
      <c r="DB796" s="384"/>
      <c r="DC796" s="384"/>
      <c r="DD796" s="384"/>
      <c r="DE796" s="384"/>
      <c r="DF796" s="384"/>
      <c r="DG796" s="384"/>
      <c r="DH796" s="384"/>
      <c r="DI796" s="384"/>
      <c r="DJ796" s="384"/>
      <c r="DK796" s="384"/>
      <c r="DL796" s="384"/>
      <c r="DM796" s="384"/>
      <c r="DN796" s="384"/>
      <c r="DO796" s="384"/>
      <c r="DP796" s="384"/>
      <c r="DQ796" s="384"/>
      <c r="DR796" s="384"/>
      <c r="DS796" s="384"/>
      <c r="DT796" s="384"/>
      <c r="DU796" s="384"/>
      <c r="DV796" s="384"/>
      <c r="DW796" s="384"/>
      <c r="DX796" s="384"/>
      <c r="DY796" s="384"/>
      <c r="DZ796" s="384"/>
      <c r="EA796" s="384"/>
      <c r="EB796" s="384"/>
      <c r="EC796" s="384"/>
      <c r="ED796" s="384"/>
      <c r="EE796" s="384"/>
      <c r="EF796" s="384"/>
      <c r="EG796" s="384"/>
      <c r="EH796" s="384"/>
      <c r="EI796" s="384"/>
      <c r="EJ796" s="384"/>
      <c r="EK796" s="384"/>
      <c r="EL796" s="384"/>
      <c r="EM796" s="384"/>
      <c r="EN796" s="384"/>
      <c r="EO796" s="384"/>
      <c r="EP796" s="384"/>
      <c r="EQ796" s="384"/>
      <c r="ER796" s="384"/>
      <c r="ES796" s="384"/>
      <c r="ET796" s="384"/>
      <c r="EU796" s="384"/>
      <c r="EV796" s="384"/>
      <c r="EW796" s="384"/>
      <c r="EX796" s="384"/>
      <c r="EY796" s="384"/>
      <c r="EZ796" s="384"/>
      <c r="FA796" s="384"/>
      <c r="FB796" s="384"/>
      <c r="FC796" s="384"/>
      <c r="FD796" s="384"/>
      <c r="FE796" s="384"/>
      <c r="FF796" s="384"/>
      <c r="FG796" s="384"/>
      <c r="FH796" s="384"/>
      <c r="FI796" s="384"/>
      <c r="FJ796" s="384"/>
      <c r="FK796" s="384"/>
      <c r="FL796" s="384"/>
      <c r="FM796" s="384"/>
      <c r="FN796" s="384"/>
      <c r="FO796" s="384"/>
      <c r="FP796" s="384"/>
      <c r="FQ796" s="384"/>
      <c r="FR796" s="384"/>
      <c r="FS796" s="384"/>
      <c r="FT796" s="384"/>
      <c r="FU796" s="384"/>
      <c r="FV796" s="384"/>
      <c r="FW796" s="384"/>
      <c r="FX796" s="384"/>
      <c r="FY796" s="384"/>
      <c r="FZ796" s="384"/>
      <c r="GA796" s="384"/>
      <c r="GB796" s="384"/>
      <c r="GC796" s="384"/>
      <c r="GD796" s="384"/>
      <c r="GE796" s="384"/>
      <c r="GF796" s="384"/>
      <c r="GG796" s="384"/>
      <c r="GH796" s="384"/>
      <c r="GI796" s="384"/>
      <c r="GJ796" s="384"/>
      <c r="GK796" s="384"/>
      <c r="GL796" s="384"/>
      <c r="GM796" s="384"/>
      <c r="GN796" s="384"/>
      <c r="GO796" s="384"/>
      <c r="GP796" s="384"/>
      <c r="GQ796" s="384"/>
      <c r="GR796" s="384"/>
      <c r="GS796" s="384"/>
      <c r="GT796" s="384"/>
      <c r="GU796" s="384"/>
      <c r="GV796" s="384"/>
      <c r="GW796" s="384"/>
      <c r="GX796" s="384"/>
      <c r="GY796" s="384"/>
      <c r="GZ796" s="384"/>
      <c r="HA796" s="384"/>
      <c r="HB796" s="384"/>
      <c r="HC796" s="384"/>
      <c r="HD796" s="384"/>
      <c r="HE796" s="384"/>
      <c r="HF796" s="384"/>
      <c r="HG796" s="384"/>
      <c r="HH796" s="384"/>
      <c r="HI796" s="384"/>
      <c r="HJ796" s="384"/>
      <c r="HK796" s="384"/>
      <c r="HL796" s="384"/>
      <c r="HM796" s="384"/>
      <c r="HN796" s="384"/>
      <c r="HO796" s="384"/>
      <c r="HP796" s="384"/>
      <c r="HQ796" s="384"/>
      <c r="HR796" s="384"/>
      <c r="HS796" s="384"/>
      <c r="HT796" s="384"/>
      <c r="HU796" s="384"/>
      <c r="HV796" s="384"/>
      <c r="HW796" s="384"/>
      <c r="HX796" s="384"/>
      <c r="HY796" s="384"/>
      <c r="HZ796" s="384"/>
      <c r="IA796" s="384"/>
      <c r="IB796" s="384"/>
      <c r="IC796" s="384"/>
      <c r="ID796" s="384"/>
      <c r="IE796" s="384"/>
      <c r="IF796" s="384"/>
      <c r="IG796" s="384"/>
      <c r="IH796" s="384"/>
      <c r="II796" s="384"/>
      <c r="IJ796" s="384"/>
      <c r="IK796" s="384"/>
      <c r="IL796" s="384"/>
      <c r="IM796" s="384"/>
      <c r="IN796" s="384"/>
      <c r="IO796" s="384"/>
      <c r="IP796" s="384"/>
    </row>
    <row r="797" spans="2:250" s="418" customFormat="1" ht="12.75" hidden="1" customHeight="1">
      <c r="B797" s="419"/>
      <c r="C797" s="420"/>
      <c r="D797" s="420"/>
      <c r="E797" s="421"/>
      <c r="F797" s="421"/>
      <c r="G797" s="384"/>
      <c r="H797" s="384"/>
      <c r="I797" s="394"/>
      <c r="J797" s="384"/>
      <c r="K797" s="384"/>
      <c r="L797" s="384"/>
      <c r="M797" s="384"/>
      <c r="N797" s="384"/>
      <c r="O797" s="384"/>
      <c r="P797" s="384"/>
      <c r="Q797" s="384"/>
      <c r="R797" s="384"/>
      <c r="S797" s="384"/>
      <c r="T797" s="384"/>
      <c r="U797" s="384"/>
      <c r="V797" s="384"/>
      <c r="W797" s="384"/>
      <c r="X797" s="384"/>
      <c r="Y797" s="384"/>
      <c r="Z797" s="384"/>
      <c r="AA797" s="384"/>
      <c r="AB797" s="384"/>
      <c r="AC797" s="384"/>
      <c r="AD797" s="384"/>
      <c r="AE797" s="384"/>
      <c r="AF797" s="384"/>
      <c r="AG797" s="384"/>
      <c r="AH797" s="384"/>
      <c r="AI797" s="384"/>
      <c r="AJ797" s="384"/>
      <c r="AK797" s="384"/>
      <c r="AL797" s="384"/>
      <c r="AM797" s="384"/>
      <c r="AN797" s="384"/>
      <c r="AO797" s="384"/>
      <c r="AP797" s="384"/>
      <c r="AQ797" s="384"/>
      <c r="AR797" s="384"/>
      <c r="AS797" s="384"/>
      <c r="AT797" s="384"/>
      <c r="AU797" s="384"/>
      <c r="AV797" s="384"/>
      <c r="AW797" s="384"/>
      <c r="AX797" s="384"/>
      <c r="AY797" s="384"/>
      <c r="AZ797" s="384"/>
      <c r="BA797" s="384"/>
      <c r="BB797" s="384"/>
      <c r="BC797" s="384"/>
      <c r="BD797" s="384"/>
      <c r="BE797" s="384"/>
      <c r="BF797" s="384"/>
      <c r="BG797" s="384"/>
      <c r="BH797" s="384"/>
      <c r="BI797" s="384"/>
      <c r="BJ797" s="384"/>
      <c r="BK797" s="384"/>
      <c r="BL797" s="384"/>
      <c r="BM797" s="384"/>
      <c r="BN797" s="384"/>
      <c r="BO797" s="384"/>
      <c r="BP797" s="384"/>
      <c r="BQ797" s="384"/>
      <c r="BR797" s="384"/>
      <c r="BS797" s="384"/>
      <c r="BT797" s="384"/>
      <c r="BU797" s="384"/>
      <c r="BV797" s="384"/>
      <c r="BW797" s="384"/>
      <c r="BX797" s="384"/>
      <c r="BY797" s="384"/>
      <c r="BZ797" s="384"/>
      <c r="CA797" s="384"/>
      <c r="CB797" s="384"/>
      <c r="CC797" s="384"/>
      <c r="CD797" s="384"/>
      <c r="CE797" s="384"/>
      <c r="CF797" s="384"/>
      <c r="CG797" s="384"/>
      <c r="CH797" s="384"/>
      <c r="CI797" s="384"/>
      <c r="CJ797" s="384"/>
      <c r="CK797" s="384"/>
      <c r="CL797" s="384"/>
      <c r="CM797" s="384"/>
      <c r="CN797" s="384"/>
      <c r="CO797" s="384"/>
      <c r="CP797" s="384"/>
      <c r="CQ797" s="384"/>
      <c r="CR797" s="384"/>
      <c r="CS797" s="384"/>
      <c r="CT797" s="384"/>
      <c r="CU797" s="384"/>
      <c r="CV797" s="384"/>
      <c r="CW797" s="384"/>
      <c r="CX797" s="384"/>
      <c r="CY797" s="384"/>
      <c r="CZ797" s="384"/>
      <c r="DA797" s="384"/>
      <c r="DB797" s="384"/>
      <c r="DC797" s="384"/>
      <c r="DD797" s="384"/>
      <c r="DE797" s="384"/>
      <c r="DF797" s="384"/>
      <c r="DG797" s="384"/>
      <c r="DH797" s="384"/>
      <c r="DI797" s="384"/>
      <c r="DJ797" s="384"/>
      <c r="DK797" s="384"/>
      <c r="DL797" s="384"/>
      <c r="DM797" s="384"/>
      <c r="DN797" s="384"/>
      <c r="DO797" s="384"/>
      <c r="DP797" s="384"/>
      <c r="DQ797" s="384"/>
      <c r="DR797" s="384"/>
      <c r="DS797" s="384"/>
      <c r="DT797" s="384"/>
      <c r="DU797" s="384"/>
      <c r="DV797" s="384"/>
      <c r="DW797" s="384"/>
      <c r="DX797" s="384"/>
      <c r="DY797" s="384"/>
      <c r="DZ797" s="384"/>
      <c r="EA797" s="384"/>
      <c r="EB797" s="384"/>
      <c r="EC797" s="384"/>
      <c r="ED797" s="384"/>
      <c r="EE797" s="384"/>
      <c r="EF797" s="384"/>
      <c r="EG797" s="384"/>
      <c r="EH797" s="384"/>
      <c r="EI797" s="384"/>
      <c r="EJ797" s="384"/>
      <c r="EK797" s="384"/>
      <c r="EL797" s="384"/>
      <c r="EM797" s="384"/>
      <c r="EN797" s="384"/>
      <c r="EO797" s="384"/>
      <c r="EP797" s="384"/>
      <c r="EQ797" s="384"/>
      <c r="ER797" s="384"/>
      <c r="ES797" s="384"/>
      <c r="ET797" s="384"/>
      <c r="EU797" s="384"/>
      <c r="EV797" s="384"/>
      <c r="EW797" s="384"/>
      <c r="EX797" s="384"/>
      <c r="EY797" s="384"/>
      <c r="EZ797" s="384"/>
      <c r="FA797" s="384"/>
      <c r="FB797" s="384"/>
      <c r="FC797" s="384"/>
      <c r="FD797" s="384"/>
      <c r="FE797" s="384"/>
      <c r="FF797" s="384"/>
      <c r="FG797" s="384"/>
      <c r="FH797" s="384"/>
      <c r="FI797" s="384"/>
      <c r="FJ797" s="384"/>
      <c r="FK797" s="384"/>
      <c r="FL797" s="384"/>
      <c r="FM797" s="384"/>
      <c r="FN797" s="384"/>
      <c r="FO797" s="384"/>
      <c r="FP797" s="384"/>
      <c r="FQ797" s="384"/>
      <c r="FR797" s="384"/>
      <c r="FS797" s="384"/>
      <c r="FT797" s="384"/>
      <c r="FU797" s="384"/>
      <c r="FV797" s="384"/>
      <c r="FW797" s="384"/>
      <c r="FX797" s="384"/>
      <c r="FY797" s="384"/>
      <c r="FZ797" s="384"/>
      <c r="GA797" s="384"/>
      <c r="GB797" s="384"/>
      <c r="GC797" s="384"/>
      <c r="GD797" s="384"/>
      <c r="GE797" s="384"/>
      <c r="GF797" s="384"/>
      <c r="GG797" s="384"/>
      <c r="GH797" s="384"/>
      <c r="GI797" s="384"/>
      <c r="GJ797" s="384"/>
      <c r="GK797" s="384"/>
      <c r="GL797" s="384"/>
      <c r="GM797" s="384"/>
      <c r="GN797" s="384"/>
      <c r="GO797" s="384"/>
      <c r="GP797" s="384"/>
      <c r="GQ797" s="384"/>
      <c r="GR797" s="384"/>
      <c r="GS797" s="384"/>
      <c r="GT797" s="384"/>
      <c r="GU797" s="384"/>
      <c r="GV797" s="384"/>
      <c r="GW797" s="384"/>
      <c r="GX797" s="384"/>
      <c r="GY797" s="384"/>
      <c r="GZ797" s="384"/>
      <c r="HA797" s="384"/>
      <c r="HB797" s="384"/>
      <c r="HC797" s="384"/>
      <c r="HD797" s="384"/>
      <c r="HE797" s="384"/>
      <c r="HF797" s="384"/>
      <c r="HG797" s="384"/>
      <c r="HH797" s="384"/>
      <c r="HI797" s="384"/>
      <c r="HJ797" s="384"/>
      <c r="HK797" s="384"/>
      <c r="HL797" s="384"/>
      <c r="HM797" s="384"/>
      <c r="HN797" s="384"/>
      <c r="HO797" s="384"/>
      <c r="HP797" s="384"/>
      <c r="HQ797" s="384"/>
      <c r="HR797" s="384"/>
      <c r="HS797" s="384"/>
      <c r="HT797" s="384"/>
      <c r="HU797" s="384"/>
      <c r="HV797" s="384"/>
      <c r="HW797" s="384"/>
      <c r="HX797" s="384"/>
      <c r="HY797" s="384"/>
      <c r="HZ797" s="384"/>
      <c r="IA797" s="384"/>
      <c r="IB797" s="384"/>
      <c r="IC797" s="384"/>
      <c r="ID797" s="384"/>
      <c r="IE797" s="384"/>
      <c r="IF797" s="384"/>
      <c r="IG797" s="384"/>
      <c r="IH797" s="384"/>
      <c r="II797" s="384"/>
      <c r="IJ797" s="384"/>
      <c r="IK797" s="384"/>
      <c r="IL797" s="384"/>
      <c r="IM797" s="384"/>
      <c r="IN797" s="384"/>
      <c r="IO797" s="384"/>
      <c r="IP797" s="384"/>
    </row>
  </sheetData>
  <mergeCells count="7">
    <mergeCell ref="A1:G1"/>
    <mergeCell ref="A43:F43"/>
    <mergeCell ref="B44:F44"/>
    <mergeCell ref="B34:F34"/>
    <mergeCell ref="A4:F4"/>
    <mergeCell ref="B5:F5"/>
    <mergeCell ref="A33:F33"/>
  </mergeCells>
  <pageMargins left="0.31496062992125984" right="0.23622047244094491" top="0.47244094488188981" bottom="0.59055118110236227" header="0.51181102362204722" footer="0.27559055118110237"/>
  <pageSetup paperSize="9" scale="53" fitToHeight="20" orientation="portrait" horizontalDpi="300" verticalDpi="300" r:id="rId1"/>
  <headerFooter alignWithMargins="0">
    <oddFooter>&amp;LCennik opraw Philips i Farel  obowiązujący od 26.10.2011</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pageSetUpPr fitToPage="1"/>
  </sheetPr>
  <dimension ref="A1:Z248"/>
  <sheetViews>
    <sheetView showGridLines="0" zoomScale="80" zoomScaleNormal="80" zoomScaleSheetLayoutView="68" workbookViewId="0">
      <pane ySplit="3" topLeftCell="A4" activePane="bottomLeft" state="frozen"/>
      <selection activeCell="A9" sqref="A9:K9"/>
      <selection pane="bottomLeft" activeCell="A2" sqref="A2"/>
    </sheetView>
  </sheetViews>
  <sheetFormatPr defaultColWidth="0" defaultRowHeight="0" customHeight="1" zeroHeight="1"/>
  <cols>
    <col min="1" max="1" width="16.5703125" style="138" customWidth="1"/>
    <col min="2" max="2" width="18.7109375" style="138" customWidth="1"/>
    <col min="3" max="3" width="5.5703125" style="138" customWidth="1"/>
    <col min="4" max="4" width="54.42578125" style="138" customWidth="1"/>
    <col min="5" max="5" width="9.140625" style="138" customWidth="1"/>
    <col min="6" max="6" width="16.42578125" style="138" customWidth="1"/>
    <col min="7" max="7" width="18.28515625" style="138" customWidth="1"/>
    <col min="8" max="8" width="9.42578125" style="138" customWidth="1"/>
    <col min="9" max="9" width="12.140625" style="138" customWidth="1"/>
    <col min="10" max="10" width="10.28515625" style="138" customWidth="1"/>
    <col min="11" max="11" width="15.5703125" style="138" customWidth="1"/>
    <col min="12" max="12" width="15" style="138" customWidth="1"/>
    <col min="13" max="13" width="14" style="138" customWidth="1"/>
    <col min="14" max="14" width="14.5703125" style="138" customWidth="1"/>
    <col min="15" max="15" width="12" style="138" customWidth="1"/>
    <col min="16" max="16" width="14.42578125" style="138" customWidth="1"/>
    <col min="17" max="17" width="9.140625" style="138" customWidth="1"/>
    <col min="18" max="26" width="0" style="138" hidden="1" customWidth="1"/>
    <col min="27" max="16384" width="9.140625" style="138" hidden="1"/>
  </cols>
  <sheetData>
    <row r="1" spans="1:17" s="380" customFormat="1" ht="40.5" customHeight="1">
      <c r="A1" s="504" t="s">
        <v>372</v>
      </c>
      <c r="B1" s="504"/>
      <c r="C1" s="504"/>
      <c r="D1" s="504"/>
      <c r="E1" s="504"/>
      <c r="F1" s="504"/>
      <c r="G1" s="504"/>
      <c r="H1" s="504"/>
      <c r="I1" s="504"/>
      <c r="J1" s="504"/>
      <c r="K1" s="504"/>
      <c r="L1" s="504"/>
      <c r="M1" s="504"/>
      <c r="N1" s="504"/>
      <c r="O1" s="504"/>
      <c r="P1" s="504"/>
      <c r="Q1" s="505"/>
    </row>
    <row r="2" spans="1:17" s="380" customFormat="1" ht="25.5" customHeight="1" thickBot="1">
      <c r="A2" s="328"/>
      <c r="B2" s="328"/>
      <c r="C2" s="328"/>
      <c r="D2" s="328"/>
      <c r="E2" s="328"/>
      <c r="F2" s="328"/>
      <c r="G2" s="328"/>
      <c r="H2" s="328"/>
      <c r="I2" s="328"/>
      <c r="J2" s="328"/>
      <c r="K2" s="328"/>
      <c r="L2" s="328"/>
      <c r="M2" s="328"/>
      <c r="N2" s="328"/>
      <c r="O2" s="328"/>
      <c r="P2" s="328"/>
    </row>
    <row r="3" spans="1:17" s="177" customFormat="1" ht="65.25" customHeight="1" thickBot="1">
      <c r="A3" s="329" t="s">
        <v>85</v>
      </c>
      <c r="B3" s="330" t="s">
        <v>86</v>
      </c>
      <c r="C3" s="330" t="s">
        <v>87</v>
      </c>
      <c r="D3" s="331" t="s">
        <v>88</v>
      </c>
      <c r="E3" s="331" t="s">
        <v>89</v>
      </c>
      <c r="F3" s="332" t="s">
        <v>240</v>
      </c>
      <c r="G3" s="331" t="s">
        <v>90</v>
      </c>
      <c r="H3" s="422" t="s">
        <v>91</v>
      </c>
      <c r="I3" s="422" t="s">
        <v>92</v>
      </c>
      <c r="J3" s="331" t="s">
        <v>93</v>
      </c>
      <c r="K3" s="331" t="s">
        <v>94</v>
      </c>
      <c r="L3" s="331" t="s">
        <v>241</v>
      </c>
      <c r="M3" s="331" t="s">
        <v>242</v>
      </c>
      <c r="N3" s="333" t="s">
        <v>243</v>
      </c>
      <c r="O3" s="334" t="s">
        <v>244</v>
      </c>
      <c r="P3" s="335" t="s">
        <v>95</v>
      </c>
    </row>
    <row r="4" spans="1:17" s="177" customFormat="1" ht="14.25" customHeight="1">
      <c r="A4" s="178"/>
      <c r="B4" s="196"/>
      <c r="C4" s="196"/>
      <c r="D4" s="198"/>
      <c r="E4" s="198"/>
      <c r="F4" s="198"/>
      <c r="G4" s="198"/>
      <c r="H4" s="198"/>
      <c r="I4" s="198"/>
      <c r="J4" s="198"/>
      <c r="K4" s="198"/>
      <c r="L4" s="198"/>
      <c r="M4" s="198"/>
      <c r="N4" s="198"/>
      <c r="O4" s="178"/>
      <c r="P4" s="336"/>
    </row>
    <row r="5" spans="1:17" s="177" customFormat="1" ht="18" customHeight="1">
      <c r="A5" s="506" t="s">
        <v>245</v>
      </c>
      <c r="B5" s="507"/>
      <c r="C5" s="507"/>
      <c r="D5" s="507"/>
      <c r="E5" s="507"/>
      <c r="F5" s="507"/>
      <c r="G5" s="507"/>
      <c r="H5" s="507"/>
      <c r="I5" s="507"/>
      <c r="J5" s="507"/>
      <c r="K5" s="507"/>
      <c r="L5" s="507"/>
      <c r="M5" s="507"/>
      <c r="N5" s="507"/>
      <c r="O5" s="507"/>
      <c r="P5" s="508"/>
    </row>
    <row r="6" spans="1:17" s="177" customFormat="1" ht="33.75" customHeight="1">
      <c r="A6" s="176"/>
      <c r="B6" s="509" t="s">
        <v>313</v>
      </c>
      <c r="C6" s="509"/>
      <c r="D6" s="509"/>
      <c r="E6" s="509"/>
      <c r="F6" s="509"/>
      <c r="G6" s="509"/>
      <c r="H6" s="509"/>
      <c r="I6" s="509"/>
      <c r="J6" s="509"/>
      <c r="K6" s="509"/>
      <c r="L6" s="509"/>
      <c r="M6" s="509"/>
      <c r="N6" s="509"/>
      <c r="O6" s="509"/>
      <c r="P6" s="509"/>
    </row>
    <row r="7" spans="1:17" s="177" customFormat="1" ht="22.5" customHeight="1">
      <c r="A7" s="178"/>
      <c r="B7" s="509"/>
      <c r="C7" s="509"/>
      <c r="D7" s="509"/>
      <c r="E7" s="509"/>
      <c r="F7" s="509"/>
      <c r="G7" s="509"/>
      <c r="H7" s="509"/>
      <c r="I7" s="509"/>
      <c r="J7" s="509"/>
      <c r="K7" s="509"/>
      <c r="L7" s="509"/>
      <c r="M7" s="509"/>
      <c r="N7" s="509"/>
      <c r="O7" s="509"/>
      <c r="P7" s="509"/>
    </row>
    <row r="8" spans="1:17" s="177" customFormat="1" ht="13.5" customHeight="1">
      <c r="A8" s="178"/>
      <c r="B8" s="168" t="s">
        <v>96</v>
      </c>
      <c r="C8" s="179"/>
      <c r="D8" s="179"/>
      <c r="E8" s="179"/>
      <c r="F8" s="179"/>
      <c r="G8" s="179"/>
      <c r="H8" s="179"/>
      <c r="I8" s="179"/>
      <c r="J8" s="179"/>
      <c r="K8" s="179"/>
      <c r="L8" s="179"/>
      <c r="M8" s="179"/>
      <c r="N8" s="179"/>
      <c r="O8" s="179"/>
      <c r="P8" s="179"/>
    </row>
    <row r="9" spans="1:17" s="177" customFormat="1" ht="14.25" customHeight="1">
      <c r="A9" s="178"/>
      <c r="B9" s="117"/>
      <c r="C9" s="123"/>
      <c r="D9" s="124"/>
      <c r="E9" s="125"/>
      <c r="F9" s="125"/>
      <c r="G9" s="126"/>
      <c r="H9" s="126"/>
      <c r="I9" s="127"/>
      <c r="J9" s="125"/>
      <c r="K9" s="125"/>
      <c r="L9" s="125"/>
      <c r="M9" s="126"/>
      <c r="N9" s="126"/>
      <c r="O9" s="125"/>
      <c r="P9" s="194"/>
      <c r="Q9" s="337"/>
    </row>
    <row r="10" spans="1:17" s="177" customFormat="1" ht="14.25" customHeight="1">
      <c r="A10" s="178"/>
      <c r="B10" s="120">
        <v>8718291193500</v>
      </c>
      <c r="C10" s="121" t="s">
        <v>97</v>
      </c>
      <c r="D10" s="118" t="s">
        <v>175</v>
      </c>
      <c r="E10" s="122" t="s">
        <v>105</v>
      </c>
      <c r="F10" s="122" t="s">
        <v>106</v>
      </c>
      <c r="G10" s="119" t="s">
        <v>100</v>
      </c>
      <c r="H10" s="119" t="s">
        <v>101</v>
      </c>
      <c r="I10" s="119" t="s">
        <v>102</v>
      </c>
      <c r="J10" s="122" t="s">
        <v>103</v>
      </c>
      <c r="K10" s="122" t="s">
        <v>104</v>
      </c>
      <c r="L10" s="122" t="s">
        <v>246</v>
      </c>
      <c r="M10" s="119">
        <v>6</v>
      </c>
      <c r="N10" s="119">
        <v>6</v>
      </c>
      <c r="O10" s="122" t="s">
        <v>247</v>
      </c>
      <c r="P10" s="180">
        <v>95</v>
      </c>
      <c r="Q10" s="337"/>
    </row>
    <row r="11" spans="1:17" s="177" customFormat="1" ht="14.25" customHeight="1">
      <c r="A11" s="178"/>
      <c r="B11" s="120">
        <v>8727900934489</v>
      </c>
      <c r="C11" s="121" t="s">
        <v>97</v>
      </c>
      <c r="D11" s="118" t="s">
        <v>176</v>
      </c>
      <c r="E11" s="122" t="s">
        <v>107</v>
      </c>
      <c r="F11" s="122" t="s">
        <v>108</v>
      </c>
      <c r="G11" s="119" t="s">
        <v>100</v>
      </c>
      <c r="H11" s="119" t="s">
        <v>101</v>
      </c>
      <c r="I11" s="119" t="s">
        <v>102</v>
      </c>
      <c r="J11" s="122" t="s">
        <v>103</v>
      </c>
      <c r="K11" s="122" t="s">
        <v>104</v>
      </c>
      <c r="L11" s="122" t="s">
        <v>246</v>
      </c>
      <c r="M11" s="119">
        <v>6</v>
      </c>
      <c r="N11" s="119">
        <v>6</v>
      </c>
      <c r="O11" s="122" t="s">
        <v>247</v>
      </c>
      <c r="P11" s="190">
        <v>159</v>
      </c>
      <c r="Q11" s="423"/>
    </row>
    <row r="12" spans="1:17" s="177" customFormat="1" ht="13.5" customHeight="1">
      <c r="A12" s="424" t="s">
        <v>314</v>
      </c>
      <c r="B12" s="120">
        <v>8718291193463</v>
      </c>
      <c r="C12" s="121" t="s">
        <v>97</v>
      </c>
      <c r="D12" s="118" t="s">
        <v>315</v>
      </c>
      <c r="E12" s="122" t="s">
        <v>121</v>
      </c>
      <c r="F12" s="122" t="s">
        <v>120</v>
      </c>
      <c r="G12" s="119" t="s">
        <v>100</v>
      </c>
      <c r="H12" s="119" t="s">
        <v>101</v>
      </c>
      <c r="I12" s="119" t="s">
        <v>102</v>
      </c>
      <c r="J12" s="122" t="s">
        <v>103</v>
      </c>
      <c r="K12" s="122" t="s">
        <v>104</v>
      </c>
      <c r="L12" s="122" t="s">
        <v>246</v>
      </c>
      <c r="M12" s="119">
        <v>6</v>
      </c>
      <c r="N12" s="119">
        <v>6</v>
      </c>
      <c r="O12" s="122" t="s">
        <v>247</v>
      </c>
      <c r="P12" s="190">
        <v>195</v>
      </c>
      <c r="Q12" s="337"/>
    </row>
    <row r="13" spans="1:17" s="177" customFormat="1" ht="13.5" customHeight="1">
      <c r="A13" s="178"/>
      <c r="B13" s="181"/>
      <c r="C13" s="425"/>
      <c r="D13" s="425"/>
      <c r="E13" s="326"/>
      <c r="F13" s="326"/>
      <c r="G13" s="326"/>
      <c r="H13" s="326"/>
      <c r="I13" s="326"/>
      <c r="J13" s="326"/>
      <c r="K13" s="326"/>
      <c r="L13" s="326"/>
      <c r="M13" s="326"/>
      <c r="N13" s="326"/>
      <c r="O13" s="326"/>
      <c r="P13" s="326"/>
      <c r="Q13" s="337"/>
    </row>
    <row r="14" spans="1:17" s="177" customFormat="1" ht="13.5" customHeight="1">
      <c r="A14" s="424" t="s">
        <v>314</v>
      </c>
      <c r="B14" s="120">
        <v>8718291192008</v>
      </c>
      <c r="C14" s="121" t="s">
        <v>97</v>
      </c>
      <c r="D14" s="118" t="s">
        <v>316</v>
      </c>
      <c r="E14" s="122" t="s">
        <v>105</v>
      </c>
      <c r="F14" s="122" t="s">
        <v>106</v>
      </c>
      <c r="G14" s="426" t="s">
        <v>187</v>
      </c>
      <c r="H14" s="119" t="s">
        <v>101</v>
      </c>
      <c r="I14" s="195" t="s">
        <v>189</v>
      </c>
      <c r="J14" s="122" t="s">
        <v>103</v>
      </c>
      <c r="K14" s="122" t="s">
        <v>104</v>
      </c>
      <c r="L14" s="122" t="s">
        <v>246</v>
      </c>
      <c r="M14" s="119">
        <v>6</v>
      </c>
      <c r="N14" s="119">
        <v>6</v>
      </c>
      <c r="O14" s="122" t="s">
        <v>247</v>
      </c>
      <c r="P14" s="190">
        <v>125</v>
      </c>
      <c r="Q14" s="337"/>
    </row>
    <row r="15" spans="1:17" s="177" customFormat="1" ht="13.5" customHeight="1">
      <c r="A15" s="178"/>
      <c r="B15" s="181"/>
      <c r="C15" s="425"/>
      <c r="D15" s="425"/>
      <c r="E15" s="326"/>
      <c r="F15" s="326"/>
      <c r="G15" s="326"/>
      <c r="H15" s="326"/>
      <c r="I15" s="326"/>
      <c r="J15" s="326"/>
      <c r="K15" s="326"/>
      <c r="L15" s="326"/>
      <c r="M15" s="326"/>
      <c r="N15" s="326"/>
      <c r="O15" s="326"/>
      <c r="P15" s="326"/>
      <c r="Q15" s="337"/>
    </row>
    <row r="16" spans="1:17" s="177" customFormat="1" ht="13.5" customHeight="1">
      <c r="A16" s="178"/>
      <c r="B16" s="182" t="s">
        <v>177</v>
      </c>
      <c r="C16" s="425"/>
      <c r="D16" s="425"/>
      <c r="E16" s="326"/>
      <c r="F16" s="326"/>
      <c r="G16" s="326"/>
      <c r="H16" s="326"/>
      <c r="I16" s="326"/>
      <c r="J16" s="326"/>
      <c r="K16" s="326"/>
      <c r="L16" s="326"/>
      <c r="M16" s="326"/>
      <c r="N16" s="326"/>
      <c r="O16" s="326"/>
      <c r="P16" s="326"/>
      <c r="Q16" s="337"/>
    </row>
    <row r="17" spans="1:17" s="177" customFormat="1" ht="13.5" customHeight="1">
      <c r="A17" s="338"/>
      <c r="B17" s="120">
        <v>8718291155010</v>
      </c>
      <c r="C17" s="121" t="s">
        <v>97</v>
      </c>
      <c r="D17" s="118" t="s">
        <v>178</v>
      </c>
      <c r="E17" s="122" t="s">
        <v>117</v>
      </c>
      <c r="F17" s="122" t="s">
        <v>106</v>
      </c>
      <c r="G17" s="119" t="s">
        <v>100</v>
      </c>
      <c r="H17" s="119" t="s">
        <v>101</v>
      </c>
      <c r="I17" s="119" t="s">
        <v>102</v>
      </c>
      <c r="J17" s="122" t="s">
        <v>103</v>
      </c>
      <c r="K17" s="122" t="s">
        <v>104</v>
      </c>
      <c r="L17" s="122" t="s">
        <v>246</v>
      </c>
      <c r="M17" s="119">
        <v>6</v>
      </c>
      <c r="N17" s="119">
        <v>6</v>
      </c>
      <c r="O17" s="122" t="s">
        <v>247</v>
      </c>
      <c r="P17" s="180">
        <v>105</v>
      </c>
      <c r="Q17" s="337"/>
    </row>
    <row r="18" spans="1:17" s="177" customFormat="1" ht="13.5" customHeight="1">
      <c r="A18" s="320"/>
      <c r="B18" s="183"/>
      <c r="C18" s="184"/>
      <c r="D18" s="185"/>
      <c r="E18" s="186"/>
      <c r="F18" s="186"/>
      <c r="G18" s="187"/>
      <c r="H18" s="187"/>
      <c r="I18" s="187"/>
      <c r="J18" s="186"/>
      <c r="K18" s="186"/>
      <c r="L18" s="186"/>
      <c r="M18" s="187"/>
      <c r="N18" s="187"/>
      <c r="O18" s="186"/>
      <c r="P18" s="188"/>
      <c r="Q18" s="337"/>
    </row>
    <row r="19" spans="1:17" s="177" customFormat="1" ht="13.5" customHeight="1">
      <c r="A19" s="338"/>
      <c r="B19" s="120">
        <v>8718291171805</v>
      </c>
      <c r="C19" s="121" t="s">
        <v>97</v>
      </c>
      <c r="D19" s="118" t="s">
        <v>179</v>
      </c>
      <c r="E19" s="122" t="s">
        <v>101</v>
      </c>
      <c r="F19" s="122" t="s">
        <v>101</v>
      </c>
      <c r="G19" s="119" t="s">
        <v>101</v>
      </c>
      <c r="H19" s="119" t="s">
        <v>101</v>
      </c>
      <c r="I19" s="119" t="s">
        <v>101</v>
      </c>
      <c r="J19" s="122" t="s">
        <v>101</v>
      </c>
      <c r="K19" s="122" t="s">
        <v>101</v>
      </c>
      <c r="L19" s="122" t="s">
        <v>246</v>
      </c>
      <c r="M19" s="119">
        <v>6</v>
      </c>
      <c r="N19" s="119">
        <v>6</v>
      </c>
      <c r="O19" s="122" t="s">
        <v>247</v>
      </c>
      <c r="P19" s="180">
        <v>23</v>
      </c>
      <c r="Q19" s="337"/>
    </row>
    <row r="20" spans="1:17" s="177" customFormat="1" ht="13.5" customHeight="1">
      <c r="A20" s="338"/>
      <c r="B20" s="120">
        <v>8718291171768</v>
      </c>
      <c r="C20" s="121" t="s">
        <v>97</v>
      </c>
      <c r="D20" s="118" t="s">
        <v>180</v>
      </c>
      <c r="E20" s="122" t="s">
        <v>101</v>
      </c>
      <c r="F20" s="122" t="s">
        <v>101</v>
      </c>
      <c r="G20" s="119" t="s">
        <v>101</v>
      </c>
      <c r="H20" s="119" t="s">
        <v>101</v>
      </c>
      <c r="I20" s="119" t="s">
        <v>101</v>
      </c>
      <c r="J20" s="122" t="s">
        <v>101</v>
      </c>
      <c r="K20" s="122" t="s">
        <v>101</v>
      </c>
      <c r="L20" s="122" t="s">
        <v>246</v>
      </c>
      <c r="M20" s="119">
        <v>6</v>
      </c>
      <c r="N20" s="119">
        <v>6</v>
      </c>
      <c r="O20" s="122" t="s">
        <v>247</v>
      </c>
      <c r="P20" s="180">
        <v>23</v>
      </c>
      <c r="Q20" s="337"/>
    </row>
    <row r="21" spans="1:17" s="177" customFormat="1" ht="13.5" customHeight="1">
      <c r="A21" s="178"/>
      <c r="B21" s="181"/>
      <c r="C21" s="425"/>
      <c r="D21" s="425"/>
      <c r="E21" s="326"/>
      <c r="F21" s="326"/>
      <c r="G21" s="326"/>
      <c r="H21" s="326"/>
      <c r="I21" s="326"/>
      <c r="J21" s="326"/>
      <c r="K21" s="326"/>
      <c r="L21" s="326"/>
      <c r="M21" s="326"/>
      <c r="N21" s="326"/>
      <c r="O21" s="326"/>
      <c r="P21" s="326"/>
      <c r="Q21" s="337"/>
    </row>
    <row r="22" spans="1:17" s="177" customFormat="1" ht="13.5" customHeight="1">
      <c r="A22" s="178"/>
      <c r="B22" s="427" t="s">
        <v>181</v>
      </c>
      <c r="C22" s="428"/>
      <c r="D22" s="429"/>
      <c r="E22" s="125"/>
      <c r="F22" s="125"/>
      <c r="G22" s="126"/>
      <c r="H22" s="126"/>
      <c r="I22" s="127"/>
      <c r="J22" s="125"/>
      <c r="K22" s="125"/>
      <c r="L22" s="125"/>
      <c r="M22" s="126"/>
      <c r="N22" s="126"/>
      <c r="O22" s="125"/>
      <c r="P22" s="189"/>
      <c r="Q22" s="337"/>
    </row>
    <row r="23" spans="1:17" s="177" customFormat="1" ht="14.25" customHeight="1">
      <c r="A23" s="178"/>
      <c r="B23" s="120">
        <v>8727900897883</v>
      </c>
      <c r="C23" s="121" t="s">
        <v>97</v>
      </c>
      <c r="D23" s="118" t="s">
        <v>182</v>
      </c>
      <c r="E23" s="122" t="s">
        <v>109</v>
      </c>
      <c r="F23" s="430" t="s">
        <v>110</v>
      </c>
      <c r="G23" s="119" t="s">
        <v>100</v>
      </c>
      <c r="H23" s="119">
        <v>25</v>
      </c>
      <c r="I23" s="119" t="s">
        <v>111</v>
      </c>
      <c r="J23" s="122" t="s">
        <v>112</v>
      </c>
      <c r="K23" s="122" t="s">
        <v>104</v>
      </c>
      <c r="L23" s="122" t="s">
        <v>246</v>
      </c>
      <c r="M23" s="119">
        <v>10</v>
      </c>
      <c r="N23" s="119">
        <v>10</v>
      </c>
      <c r="O23" s="122" t="s">
        <v>247</v>
      </c>
      <c r="P23" s="190">
        <v>75</v>
      </c>
      <c r="Q23" s="337"/>
    </row>
    <row r="24" spans="1:17" s="177" customFormat="1" ht="14.25" customHeight="1">
      <c r="A24" s="178"/>
      <c r="B24" s="120">
        <v>8718291192343</v>
      </c>
      <c r="C24" s="121" t="s">
        <v>97</v>
      </c>
      <c r="D24" s="118" t="s">
        <v>317</v>
      </c>
      <c r="E24" s="122" t="s">
        <v>113</v>
      </c>
      <c r="F24" s="430" t="s">
        <v>110</v>
      </c>
      <c r="G24" s="119" t="s">
        <v>100</v>
      </c>
      <c r="H24" s="119">
        <v>25</v>
      </c>
      <c r="I24" s="119" t="s">
        <v>102</v>
      </c>
      <c r="J24" s="122" t="s">
        <v>112</v>
      </c>
      <c r="K24" s="122" t="s">
        <v>104</v>
      </c>
      <c r="L24" s="122" t="s">
        <v>246</v>
      </c>
      <c r="M24" s="119" t="s">
        <v>248</v>
      </c>
      <c r="N24" s="119" t="s">
        <v>248</v>
      </c>
      <c r="O24" s="122">
        <v>1</v>
      </c>
      <c r="P24" s="190">
        <v>65</v>
      </c>
      <c r="Q24" s="337"/>
    </row>
    <row r="25" spans="1:17" s="177" customFormat="1" ht="14.25" customHeight="1">
      <c r="A25" s="178"/>
      <c r="B25" s="120">
        <v>8718291192367</v>
      </c>
      <c r="C25" s="121" t="s">
        <v>97</v>
      </c>
      <c r="D25" s="118" t="s">
        <v>318</v>
      </c>
      <c r="E25" s="122" t="s">
        <v>113</v>
      </c>
      <c r="F25" s="430" t="s">
        <v>110</v>
      </c>
      <c r="G25" s="119" t="s">
        <v>100</v>
      </c>
      <c r="H25" s="119">
        <v>40</v>
      </c>
      <c r="I25" s="119" t="s">
        <v>102</v>
      </c>
      <c r="J25" s="122" t="s">
        <v>112</v>
      </c>
      <c r="K25" s="122" t="s">
        <v>104</v>
      </c>
      <c r="L25" s="122" t="s">
        <v>246</v>
      </c>
      <c r="M25" s="119" t="s">
        <v>248</v>
      </c>
      <c r="N25" s="119" t="s">
        <v>248</v>
      </c>
      <c r="O25" s="122">
        <v>1</v>
      </c>
      <c r="P25" s="190">
        <v>65</v>
      </c>
      <c r="Q25" s="337"/>
    </row>
    <row r="26" spans="1:17" s="177" customFormat="1" ht="14.25" customHeight="1">
      <c r="A26" s="178"/>
      <c r="B26" s="120">
        <v>8718291192381</v>
      </c>
      <c r="C26" s="121" t="s">
        <v>97</v>
      </c>
      <c r="D26" s="118" t="s">
        <v>317</v>
      </c>
      <c r="E26" s="122" t="s">
        <v>113</v>
      </c>
      <c r="F26" s="430" t="s">
        <v>110</v>
      </c>
      <c r="G26" s="119" t="s">
        <v>116</v>
      </c>
      <c r="H26" s="119" t="s">
        <v>114</v>
      </c>
      <c r="I26" s="119" t="s">
        <v>102</v>
      </c>
      <c r="J26" s="122" t="s">
        <v>112</v>
      </c>
      <c r="K26" s="122" t="s">
        <v>104</v>
      </c>
      <c r="L26" s="122" t="s">
        <v>246</v>
      </c>
      <c r="M26" s="119" t="s">
        <v>248</v>
      </c>
      <c r="N26" s="119">
        <v>10</v>
      </c>
      <c r="O26" s="122">
        <v>1</v>
      </c>
      <c r="P26" s="190">
        <v>65</v>
      </c>
      <c r="Q26" s="337"/>
    </row>
    <row r="27" spans="1:17" s="177" customFormat="1" ht="14.25" customHeight="1">
      <c r="A27" s="178"/>
      <c r="B27" s="120">
        <v>8718291192404</v>
      </c>
      <c r="C27" s="121" t="s">
        <v>97</v>
      </c>
      <c r="D27" s="118" t="s">
        <v>318</v>
      </c>
      <c r="E27" s="122" t="s">
        <v>113</v>
      </c>
      <c r="F27" s="430" t="s">
        <v>110</v>
      </c>
      <c r="G27" s="119" t="s">
        <v>116</v>
      </c>
      <c r="H27" s="119" t="s">
        <v>115</v>
      </c>
      <c r="I27" s="119" t="s">
        <v>102</v>
      </c>
      <c r="J27" s="122" t="s">
        <v>112</v>
      </c>
      <c r="K27" s="122" t="s">
        <v>104</v>
      </c>
      <c r="L27" s="122" t="s">
        <v>246</v>
      </c>
      <c r="M27" s="119" t="s">
        <v>248</v>
      </c>
      <c r="N27" s="119">
        <v>10</v>
      </c>
      <c r="O27" s="122">
        <v>1</v>
      </c>
      <c r="P27" s="190">
        <v>65</v>
      </c>
      <c r="Q27" s="337"/>
    </row>
    <row r="28" spans="1:17" s="177" customFormat="1" ht="13.5" customHeight="1">
      <c r="A28" s="424" t="s">
        <v>314</v>
      </c>
      <c r="B28" s="120">
        <v>8718291192428</v>
      </c>
      <c r="C28" s="121" t="s">
        <v>97</v>
      </c>
      <c r="D28" s="118" t="s">
        <v>317</v>
      </c>
      <c r="E28" s="122" t="s">
        <v>113</v>
      </c>
      <c r="F28" s="430" t="s">
        <v>110</v>
      </c>
      <c r="G28" s="119" t="s">
        <v>119</v>
      </c>
      <c r="H28" s="119">
        <v>25</v>
      </c>
      <c r="I28" s="119" t="s">
        <v>102</v>
      </c>
      <c r="J28" s="122" t="s">
        <v>112</v>
      </c>
      <c r="K28" s="122" t="s">
        <v>104</v>
      </c>
      <c r="L28" s="122" t="s">
        <v>246</v>
      </c>
      <c r="M28" s="119">
        <v>10</v>
      </c>
      <c r="N28" s="119">
        <v>10</v>
      </c>
      <c r="O28" s="122" t="s">
        <v>247</v>
      </c>
      <c r="P28" s="190" t="s">
        <v>319</v>
      </c>
      <c r="Q28" s="337"/>
    </row>
    <row r="29" spans="1:17" s="177" customFormat="1" ht="13.5" customHeight="1">
      <c r="A29" s="424" t="s">
        <v>314</v>
      </c>
      <c r="B29" s="120">
        <v>8718291192442</v>
      </c>
      <c r="C29" s="121" t="s">
        <v>97</v>
      </c>
      <c r="D29" s="118" t="s">
        <v>318</v>
      </c>
      <c r="E29" s="122" t="s">
        <v>113</v>
      </c>
      <c r="F29" s="430" t="s">
        <v>110</v>
      </c>
      <c r="G29" s="119" t="s">
        <v>119</v>
      </c>
      <c r="H29" s="119">
        <v>40</v>
      </c>
      <c r="I29" s="119" t="s">
        <v>102</v>
      </c>
      <c r="J29" s="122" t="s">
        <v>112</v>
      </c>
      <c r="K29" s="122" t="s">
        <v>104</v>
      </c>
      <c r="L29" s="122" t="s">
        <v>246</v>
      </c>
      <c r="M29" s="119">
        <v>10</v>
      </c>
      <c r="N29" s="119">
        <v>10</v>
      </c>
      <c r="O29" s="122" t="s">
        <v>247</v>
      </c>
      <c r="P29" s="190" t="s">
        <v>319</v>
      </c>
      <c r="Q29" s="337"/>
    </row>
    <row r="30" spans="1:17" s="177" customFormat="1" ht="13.5" customHeight="1">
      <c r="A30" s="178"/>
      <c r="B30" s="431"/>
      <c r="C30" s="428"/>
      <c r="D30" s="429"/>
      <c r="E30" s="125"/>
      <c r="F30" s="125"/>
      <c r="G30" s="126"/>
      <c r="H30" s="126"/>
      <c r="I30" s="127"/>
      <c r="J30" s="125"/>
      <c r="K30" s="125"/>
      <c r="L30" s="125"/>
      <c r="M30" s="126"/>
      <c r="N30" s="126"/>
      <c r="O30" s="125"/>
      <c r="P30" s="194"/>
      <c r="Q30" s="337"/>
    </row>
    <row r="31" spans="1:17" s="177" customFormat="1" ht="13.5" customHeight="1">
      <c r="A31" s="338"/>
      <c r="B31" s="201">
        <v>8718291210672</v>
      </c>
      <c r="C31" s="191" t="s">
        <v>97</v>
      </c>
      <c r="D31" s="192" t="s">
        <v>320</v>
      </c>
      <c r="E31" s="193" t="s">
        <v>98</v>
      </c>
      <c r="F31" s="193" t="s">
        <v>118</v>
      </c>
      <c r="G31" s="193" t="s">
        <v>100</v>
      </c>
      <c r="H31" s="193" t="s">
        <v>114</v>
      </c>
      <c r="I31" s="129" t="s">
        <v>111</v>
      </c>
      <c r="J31" s="193" t="s">
        <v>112</v>
      </c>
      <c r="K31" s="193" t="s">
        <v>104</v>
      </c>
      <c r="L31" s="339" t="s">
        <v>246</v>
      </c>
      <c r="M31" s="193" t="s">
        <v>248</v>
      </c>
      <c r="N31" s="340">
        <v>10</v>
      </c>
      <c r="O31" s="341">
        <v>1</v>
      </c>
      <c r="P31" s="190">
        <v>95</v>
      </c>
      <c r="Q31" s="337"/>
    </row>
    <row r="32" spans="1:17" s="177" customFormat="1" ht="13.5" customHeight="1">
      <c r="A32" s="338"/>
      <c r="B32" s="201">
        <v>8718291210696</v>
      </c>
      <c r="C32" s="191" t="s">
        <v>97</v>
      </c>
      <c r="D32" s="192" t="s">
        <v>321</v>
      </c>
      <c r="E32" s="193" t="s">
        <v>98</v>
      </c>
      <c r="F32" s="193" t="s">
        <v>118</v>
      </c>
      <c r="G32" s="193" t="s">
        <v>116</v>
      </c>
      <c r="H32" s="193" t="s">
        <v>114</v>
      </c>
      <c r="I32" s="129" t="s">
        <v>111</v>
      </c>
      <c r="J32" s="193" t="s">
        <v>112</v>
      </c>
      <c r="K32" s="193" t="s">
        <v>104</v>
      </c>
      <c r="L32" s="339" t="s">
        <v>246</v>
      </c>
      <c r="M32" s="193" t="s">
        <v>248</v>
      </c>
      <c r="N32" s="340">
        <v>10</v>
      </c>
      <c r="O32" s="341">
        <v>1</v>
      </c>
      <c r="P32" s="190">
        <v>95</v>
      </c>
      <c r="Q32" s="337"/>
    </row>
    <row r="33" spans="1:17" s="177" customFormat="1" ht="13.5" customHeight="1">
      <c r="A33" s="424" t="s">
        <v>314</v>
      </c>
      <c r="B33" s="201">
        <v>8718291210719</v>
      </c>
      <c r="C33" s="191" t="s">
        <v>97</v>
      </c>
      <c r="D33" s="192" t="s">
        <v>321</v>
      </c>
      <c r="E33" s="193" t="s">
        <v>98</v>
      </c>
      <c r="F33" s="193" t="s">
        <v>118</v>
      </c>
      <c r="G33" s="193" t="s">
        <v>119</v>
      </c>
      <c r="H33" s="193" t="s">
        <v>114</v>
      </c>
      <c r="I33" s="129" t="s">
        <v>111</v>
      </c>
      <c r="J33" s="193" t="s">
        <v>112</v>
      </c>
      <c r="K33" s="193" t="s">
        <v>104</v>
      </c>
      <c r="L33" s="339" t="s">
        <v>246</v>
      </c>
      <c r="M33" s="193" t="s">
        <v>248</v>
      </c>
      <c r="N33" s="340">
        <v>10</v>
      </c>
      <c r="O33" s="341">
        <v>1</v>
      </c>
      <c r="P33" s="190">
        <v>95</v>
      </c>
      <c r="Q33" s="337"/>
    </row>
    <row r="34" spans="1:17" s="177" customFormat="1" ht="13.5" customHeight="1">
      <c r="A34" s="338"/>
      <c r="B34" s="201">
        <v>8718291210733</v>
      </c>
      <c r="C34" s="191" t="s">
        <v>97</v>
      </c>
      <c r="D34" s="192" t="s">
        <v>322</v>
      </c>
      <c r="E34" s="193" t="s">
        <v>98</v>
      </c>
      <c r="F34" s="193" t="s">
        <v>118</v>
      </c>
      <c r="G34" s="193" t="s">
        <v>100</v>
      </c>
      <c r="H34" s="193" t="s">
        <v>115</v>
      </c>
      <c r="I34" s="129" t="s">
        <v>111</v>
      </c>
      <c r="J34" s="193" t="s">
        <v>112</v>
      </c>
      <c r="K34" s="193" t="s">
        <v>104</v>
      </c>
      <c r="L34" s="339" t="s">
        <v>246</v>
      </c>
      <c r="M34" s="193" t="s">
        <v>248</v>
      </c>
      <c r="N34" s="340">
        <v>10</v>
      </c>
      <c r="O34" s="341">
        <v>1</v>
      </c>
      <c r="P34" s="190">
        <v>95</v>
      </c>
      <c r="Q34" s="337"/>
    </row>
    <row r="35" spans="1:17" s="177" customFormat="1" ht="13.5" customHeight="1">
      <c r="A35" s="338"/>
      <c r="B35" s="201">
        <v>8718291210757</v>
      </c>
      <c r="C35" s="191" t="s">
        <v>97</v>
      </c>
      <c r="D35" s="192" t="s">
        <v>323</v>
      </c>
      <c r="E35" s="193" t="s">
        <v>98</v>
      </c>
      <c r="F35" s="193" t="s">
        <v>118</v>
      </c>
      <c r="G35" s="193" t="s">
        <v>116</v>
      </c>
      <c r="H35" s="193" t="s">
        <v>115</v>
      </c>
      <c r="I35" s="129" t="s">
        <v>111</v>
      </c>
      <c r="J35" s="193" t="s">
        <v>112</v>
      </c>
      <c r="K35" s="193" t="s">
        <v>104</v>
      </c>
      <c r="L35" s="339" t="s">
        <v>246</v>
      </c>
      <c r="M35" s="193" t="s">
        <v>248</v>
      </c>
      <c r="N35" s="340">
        <v>10</v>
      </c>
      <c r="O35" s="341">
        <v>1</v>
      </c>
      <c r="P35" s="190">
        <v>95</v>
      </c>
      <c r="Q35" s="337"/>
    </row>
    <row r="36" spans="1:17" s="177" customFormat="1" ht="13.5" customHeight="1">
      <c r="A36" s="424" t="s">
        <v>314</v>
      </c>
      <c r="B36" s="201">
        <v>8718291210771</v>
      </c>
      <c r="C36" s="191" t="s">
        <v>97</v>
      </c>
      <c r="D36" s="192" t="s">
        <v>321</v>
      </c>
      <c r="E36" s="193" t="s">
        <v>98</v>
      </c>
      <c r="F36" s="193" t="s">
        <v>118</v>
      </c>
      <c r="G36" s="193" t="s">
        <v>119</v>
      </c>
      <c r="H36" s="193" t="s">
        <v>114</v>
      </c>
      <c r="I36" s="129" t="s">
        <v>111</v>
      </c>
      <c r="J36" s="193" t="s">
        <v>112</v>
      </c>
      <c r="K36" s="193" t="s">
        <v>104</v>
      </c>
      <c r="L36" s="339" t="s">
        <v>246</v>
      </c>
      <c r="M36" s="193" t="s">
        <v>248</v>
      </c>
      <c r="N36" s="340">
        <v>10</v>
      </c>
      <c r="O36" s="341">
        <v>1</v>
      </c>
      <c r="P36" s="190">
        <v>95</v>
      </c>
      <c r="Q36" s="337"/>
    </row>
    <row r="37" spans="1:17" s="177" customFormat="1" ht="13.5" customHeight="1">
      <c r="A37" s="178"/>
      <c r="B37" s="431"/>
      <c r="C37" s="428"/>
      <c r="D37" s="429"/>
      <c r="E37" s="125"/>
      <c r="F37" s="125"/>
      <c r="G37" s="126"/>
      <c r="H37" s="126"/>
      <c r="I37" s="127"/>
      <c r="J37" s="125"/>
      <c r="K37" s="125"/>
      <c r="L37" s="125"/>
      <c r="M37" s="126"/>
      <c r="N37" s="126"/>
      <c r="O37" s="125"/>
      <c r="P37" s="194"/>
      <c r="Q37" s="337"/>
    </row>
    <row r="38" spans="1:17" s="177" customFormat="1" ht="14.25" customHeight="1">
      <c r="A38" s="130"/>
      <c r="B38" s="432">
        <v>8727900860337</v>
      </c>
      <c r="C38" s="433" t="s">
        <v>97</v>
      </c>
      <c r="D38" s="434" t="s">
        <v>184</v>
      </c>
      <c r="E38" s="435" t="s">
        <v>117</v>
      </c>
      <c r="F38" s="435" t="s">
        <v>118</v>
      </c>
      <c r="G38" s="435" t="s">
        <v>100</v>
      </c>
      <c r="H38" s="436">
        <v>25</v>
      </c>
      <c r="I38" s="119" t="s">
        <v>102</v>
      </c>
      <c r="J38" s="435" t="s">
        <v>112</v>
      </c>
      <c r="K38" s="128" t="s">
        <v>104</v>
      </c>
      <c r="L38" s="128" t="s">
        <v>246</v>
      </c>
      <c r="M38" s="131">
        <v>6</v>
      </c>
      <c r="N38" s="131">
        <v>6</v>
      </c>
      <c r="O38" s="128" t="s">
        <v>247</v>
      </c>
      <c r="P38" s="190">
        <v>125</v>
      </c>
      <c r="Q38" s="337"/>
    </row>
    <row r="39" spans="1:17" s="177" customFormat="1" ht="14.25" customHeight="1">
      <c r="A39" s="130"/>
      <c r="B39" s="432">
        <v>8727900860399</v>
      </c>
      <c r="C39" s="437" t="s">
        <v>97</v>
      </c>
      <c r="D39" s="438" t="s">
        <v>184</v>
      </c>
      <c r="E39" s="436" t="s">
        <v>117</v>
      </c>
      <c r="F39" s="435" t="s">
        <v>118</v>
      </c>
      <c r="G39" s="436" t="s">
        <v>116</v>
      </c>
      <c r="H39" s="436">
        <v>25</v>
      </c>
      <c r="I39" s="119" t="s">
        <v>102</v>
      </c>
      <c r="J39" s="436" t="s">
        <v>112</v>
      </c>
      <c r="K39" s="436" t="s">
        <v>104</v>
      </c>
      <c r="L39" s="128" t="s">
        <v>246</v>
      </c>
      <c r="M39" s="131">
        <v>6</v>
      </c>
      <c r="N39" s="131">
        <v>6</v>
      </c>
      <c r="O39" s="128" t="s">
        <v>247</v>
      </c>
      <c r="P39" s="190">
        <v>125</v>
      </c>
      <c r="Q39" s="337"/>
    </row>
    <row r="40" spans="1:17" s="177" customFormat="1" ht="14.25" customHeight="1">
      <c r="A40" s="130"/>
      <c r="B40" s="432">
        <v>8727900860436</v>
      </c>
      <c r="C40" s="437" t="s">
        <v>97</v>
      </c>
      <c r="D40" s="438" t="s">
        <v>184</v>
      </c>
      <c r="E40" s="436" t="s">
        <v>117</v>
      </c>
      <c r="F40" s="435" t="s">
        <v>118</v>
      </c>
      <c r="G40" s="436" t="s">
        <v>119</v>
      </c>
      <c r="H40" s="436">
        <v>25</v>
      </c>
      <c r="I40" s="119" t="s">
        <v>102</v>
      </c>
      <c r="J40" s="436" t="s">
        <v>112</v>
      </c>
      <c r="K40" s="436" t="s">
        <v>104</v>
      </c>
      <c r="L40" s="128" t="s">
        <v>246</v>
      </c>
      <c r="M40" s="131">
        <v>6</v>
      </c>
      <c r="N40" s="131">
        <v>6</v>
      </c>
      <c r="O40" s="128" t="s">
        <v>247</v>
      </c>
      <c r="P40" s="190">
        <v>125</v>
      </c>
      <c r="Q40" s="337"/>
    </row>
    <row r="41" spans="1:17" s="177" customFormat="1" ht="14.25" customHeight="1">
      <c r="A41" s="130"/>
      <c r="B41" s="432">
        <v>8727900860351</v>
      </c>
      <c r="C41" s="437" t="s">
        <v>97</v>
      </c>
      <c r="D41" s="438" t="s">
        <v>185</v>
      </c>
      <c r="E41" s="436" t="s">
        <v>117</v>
      </c>
      <c r="F41" s="435" t="s">
        <v>118</v>
      </c>
      <c r="G41" s="436" t="s">
        <v>100</v>
      </c>
      <c r="H41" s="436">
        <v>40</v>
      </c>
      <c r="I41" s="119" t="s">
        <v>102</v>
      </c>
      <c r="J41" s="436" t="s">
        <v>112</v>
      </c>
      <c r="K41" s="436" t="s">
        <v>104</v>
      </c>
      <c r="L41" s="128" t="s">
        <v>246</v>
      </c>
      <c r="M41" s="131">
        <v>6</v>
      </c>
      <c r="N41" s="131">
        <v>6</v>
      </c>
      <c r="O41" s="128" t="s">
        <v>247</v>
      </c>
      <c r="P41" s="190">
        <v>125</v>
      </c>
      <c r="Q41" s="337"/>
    </row>
    <row r="42" spans="1:17" s="177" customFormat="1" ht="14.25" customHeight="1">
      <c r="A42" s="130"/>
      <c r="B42" s="432">
        <v>8727900860412</v>
      </c>
      <c r="C42" s="437" t="s">
        <v>97</v>
      </c>
      <c r="D42" s="438" t="s">
        <v>185</v>
      </c>
      <c r="E42" s="436" t="s">
        <v>117</v>
      </c>
      <c r="F42" s="435" t="s">
        <v>118</v>
      </c>
      <c r="G42" s="436" t="s">
        <v>116</v>
      </c>
      <c r="H42" s="436">
        <v>40</v>
      </c>
      <c r="I42" s="119" t="s">
        <v>102</v>
      </c>
      <c r="J42" s="436" t="s">
        <v>112</v>
      </c>
      <c r="K42" s="436" t="s">
        <v>104</v>
      </c>
      <c r="L42" s="128" t="s">
        <v>246</v>
      </c>
      <c r="M42" s="131">
        <v>6</v>
      </c>
      <c r="N42" s="131">
        <v>6</v>
      </c>
      <c r="O42" s="128" t="s">
        <v>247</v>
      </c>
      <c r="P42" s="190">
        <v>125</v>
      </c>
      <c r="Q42" s="337"/>
    </row>
    <row r="43" spans="1:17" s="177" customFormat="1" ht="14.25" customHeight="1">
      <c r="A43" s="130"/>
      <c r="B43" s="432">
        <v>8727900860450</v>
      </c>
      <c r="C43" s="437" t="s">
        <v>97</v>
      </c>
      <c r="D43" s="438" t="s">
        <v>185</v>
      </c>
      <c r="E43" s="436" t="s">
        <v>117</v>
      </c>
      <c r="F43" s="435" t="s">
        <v>118</v>
      </c>
      <c r="G43" s="436" t="s">
        <v>119</v>
      </c>
      <c r="H43" s="436">
        <v>40</v>
      </c>
      <c r="I43" s="119" t="s">
        <v>102</v>
      </c>
      <c r="J43" s="436" t="s">
        <v>112</v>
      </c>
      <c r="K43" s="436" t="s">
        <v>104</v>
      </c>
      <c r="L43" s="128" t="s">
        <v>246</v>
      </c>
      <c r="M43" s="131">
        <v>6</v>
      </c>
      <c r="N43" s="131">
        <v>6</v>
      </c>
      <c r="O43" s="128" t="s">
        <v>247</v>
      </c>
      <c r="P43" s="190">
        <v>125</v>
      </c>
      <c r="Q43" s="337"/>
    </row>
    <row r="44" spans="1:17" s="177" customFormat="1" ht="14.25" customHeight="1">
      <c r="A44" s="424" t="s">
        <v>314</v>
      </c>
      <c r="B44" s="432">
        <v>8718291193586</v>
      </c>
      <c r="C44" s="437" t="s">
        <v>97</v>
      </c>
      <c r="D44" s="438" t="s">
        <v>324</v>
      </c>
      <c r="E44" s="436" t="s">
        <v>105</v>
      </c>
      <c r="F44" s="435" t="s">
        <v>325</v>
      </c>
      <c r="G44" s="436" t="s">
        <v>100</v>
      </c>
      <c r="H44" s="436">
        <v>25</v>
      </c>
      <c r="I44" s="119" t="s">
        <v>102</v>
      </c>
      <c r="J44" s="436" t="s">
        <v>112</v>
      </c>
      <c r="K44" s="436" t="s">
        <v>104</v>
      </c>
      <c r="L44" s="128" t="s">
        <v>246</v>
      </c>
      <c r="M44" s="131">
        <v>6</v>
      </c>
      <c r="N44" s="131">
        <v>6</v>
      </c>
      <c r="O44" s="128" t="s">
        <v>247</v>
      </c>
      <c r="P44" s="190">
        <v>135</v>
      </c>
      <c r="Q44" s="337"/>
    </row>
    <row r="45" spans="1:17" s="177" customFormat="1" ht="14.25" customHeight="1">
      <c r="A45" s="424" t="s">
        <v>314</v>
      </c>
      <c r="B45" s="432">
        <v>8718291193609</v>
      </c>
      <c r="C45" s="437" t="s">
        <v>97</v>
      </c>
      <c r="D45" s="438" t="s">
        <v>326</v>
      </c>
      <c r="E45" s="436" t="s">
        <v>105</v>
      </c>
      <c r="F45" s="435" t="s">
        <v>325</v>
      </c>
      <c r="G45" s="436" t="s">
        <v>100</v>
      </c>
      <c r="H45" s="436">
        <v>40</v>
      </c>
      <c r="I45" s="119" t="s">
        <v>102</v>
      </c>
      <c r="J45" s="436" t="s">
        <v>112</v>
      </c>
      <c r="K45" s="436" t="s">
        <v>104</v>
      </c>
      <c r="L45" s="128" t="s">
        <v>246</v>
      </c>
      <c r="M45" s="131">
        <v>6</v>
      </c>
      <c r="N45" s="131">
        <v>6</v>
      </c>
      <c r="O45" s="128" t="s">
        <v>247</v>
      </c>
      <c r="P45" s="190">
        <v>135</v>
      </c>
      <c r="Q45" s="337"/>
    </row>
    <row r="46" spans="1:17" s="177" customFormat="1" ht="14.25" customHeight="1">
      <c r="A46" s="424" t="s">
        <v>314</v>
      </c>
      <c r="B46" s="432">
        <v>8718291193623</v>
      </c>
      <c r="C46" s="437" t="s">
        <v>97</v>
      </c>
      <c r="D46" s="438" t="s">
        <v>324</v>
      </c>
      <c r="E46" s="436" t="s">
        <v>105</v>
      </c>
      <c r="F46" s="435" t="s">
        <v>325</v>
      </c>
      <c r="G46" s="436" t="s">
        <v>116</v>
      </c>
      <c r="H46" s="436">
        <v>25</v>
      </c>
      <c r="I46" s="119" t="s">
        <v>102</v>
      </c>
      <c r="J46" s="436" t="s">
        <v>112</v>
      </c>
      <c r="K46" s="436" t="s">
        <v>104</v>
      </c>
      <c r="L46" s="128" t="s">
        <v>246</v>
      </c>
      <c r="M46" s="131">
        <v>6</v>
      </c>
      <c r="N46" s="131">
        <v>6</v>
      </c>
      <c r="O46" s="128" t="s">
        <v>247</v>
      </c>
      <c r="P46" s="190">
        <v>135</v>
      </c>
      <c r="Q46" s="337"/>
    </row>
    <row r="47" spans="1:17" s="177" customFormat="1" ht="14.25" customHeight="1">
      <c r="A47" s="424" t="s">
        <v>314</v>
      </c>
      <c r="B47" s="432">
        <v>8718291193647</v>
      </c>
      <c r="C47" s="437" t="s">
        <v>97</v>
      </c>
      <c r="D47" s="438" t="s">
        <v>326</v>
      </c>
      <c r="E47" s="436" t="s">
        <v>105</v>
      </c>
      <c r="F47" s="435" t="s">
        <v>325</v>
      </c>
      <c r="G47" s="436" t="s">
        <v>116</v>
      </c>
      <c r="H47" s="436">
        <v>40</v>
      </c>
      <c r="I47" s="119" t="s">
        <v>102</v>
      </c>
      <c r="J47" s="436" t="s">
        <v>112</v>
      </c>
      <c r="K47" s="436" t="s">
        <v>104</v>
      </c>
      <c r="L47" s="128" t="s">
        <v>246</v>
      </c>
      <c r="M47" s="131">
        <v>6</v>
      </c>
      <c r="N47" s="131">
        <v>6</v>
      </c>
      <c r="O47" s="128" t="s">
        <v>247</v>
      </c>
      <c r="P47" s="190">
        <v>135</v>
      </c>
      <c r="Q47" s="337"/>
    </row>
    <row r="48" spans="1:17" s="177" customFormat="1" ht="14.25" customHeight="1">
      <c r="A48" s="424" t="s">
        <v>314</v>
      </c>
      <c r="B48" s="432">
        <v>8718291193661</v>
      </c>
      <c r="C48" s="437" t="s">
        <v>97</v>
      </c>
      <c r="D48" s="438" t="s">
        <v>324</v>
      </c>
      <c r="E48" s="436" t="s">
        <v>105</v>
      </c>
      <c r="F48" s="435" t="s">
        <v>325</v>
      </c>
      <c r="G48" s="436" t="s">
        <v>119</v>
      </c>
      <c r="H48" s="436">
        <v>25</v>
      </c>
      <c r="I48" s="119" t="s">
        <v>102</v>
      </c>
      <c r="J48" s="436" t="s">
        <v>112</v>
      </c>
      <c r="K48" s="436" t="s">
        <v>104</v>
      </c>
      <c r="L48" s="128" t="s">
        <v>246</v>
      </c>
      <c r="M48" s="131">
        <v>6</v>
      </c>
      <c r="N48" s="131">
        <v>6</v>
      </c>
      <c r="O48" s="128" t="s">
        <v>247</v>
      </c>
      <c r="P48" s="190">
        <v>135</v>
      </c>
      <c r="Q48" s="337"/>
    </row>
    <row r="49" spans="1:17" s="177" customFormat="1" ht="14.25" customHeight="1">
      <c r="A49" s="424" t="s">
        <v>314</v>
      </c>
      <c r="B49" s="432">
        <v>8718291193685</v>
      </c>
      <c r="C49" s="437" t="s">
        <v>97</v>
      </c>
      <c r="D49" s="438" t="s">
        <v>326</v>
      </c>
      <c r="E49" s="436" t="s">
        <v>105</v>
      </c>
      <c r="F49" s="435" t="s">
        <v>325</v>
      </c>
      <c r="G49" s="436" t="s">
        <v>119</v>
      </c>
      <c r="H49" s="436">
        <v>40</v>
      </c>
      <c r="I49" s="119" t="s">
        <v>102</v>
      </c>
      <c r="J49" s="436" t="s">
        <v>112</v>
      </c>
      <c r="K49" s="436" t="s">
        <v>104</v>
      </c>
      <c r="L49" s="128" t="s">
        <v>246</v>
      </c>
      <c r="M49" s="131">
        <v>6</v>
      </c>
      <c r="N49" s="131">
        <v>6</v>
      </c>
      <c r="O49" s="128" t="s">
        <v>247</v>
      </c>
      <c r="P49" s="190">
        <v>135</v>
      </c>
      <c r="Q49" s="337"/>
    </row>
    <row r="50" spans="1:17" s="177" customFormat="1" ht="14.25" customHeight="1">
      <c r="A50" s="424" t="s">
        <v>314</v>
      </c>
      <c r="B50" s="432">
        <v>8718291213482</v>
      </c>
      <c r="C50" s="437" t="s">
        <v>97</v>
      </c>
      <c r="D50" s="438" t="s">
        <v>324</v>
      </c>
      <c r="E50" s="436" t="s">
        <v>105</v>
      </c>
      <c r="F50" s="435" t="s">
        <v>325</v>
      </c>
      <c r="G50" s="436" t="s">
        <v>100</v>
      </c>
      <c r="H50" s="436">
        <v>25</v>
      </c>
      <c r="I50" s="119" t="s">
        <v>102</v>
      </c>
      <c r="J50" s="436" t="s">
        <v>112</v>
      </c>
      <c r="K50" s="436" t="s">
        <v>104</v>
      </c>
      <c r="L50" s="128" t="s">
        <v>246</v>
      </c>
      <c r="M50" s="131">
        <v>6</v>
      </c>
      <c r="N50" s="131">
        <v>6</v>
      </c>
      <c r="O50" s="128" t="s">
        <v>247</v>
      </c>
      <c r="P50" s="190">
        <v>135</v>
      </c>
      <c r="Q50" s="337"/>
    </row>
    <row r="51" spans="1:17" s="177" customFormat="1" ht="14.25" customHeight="1">
      <c r="A51" s="424" t="s">
        <v>314</v>
      </c>
      <c r="B51" s="432">
        <v>8718291213505</v>
      </c>
      <c r="C51" s="437" t="s">
        <v>97</v>
      </c>
      <c r="D51" s="438" t="s">
        <v>326</v>
      </c>
      <c r="E51" s="436" t="s">
        <v>105</v>
      </c>
      <c r="F51" s="435" t="s">
        <v>325</v>
      </c>
      <c r="G51" s="436" t="s">
        <v>100</v>
      </c>
      <c r="H51" s="436">
        <v>40</v>
      </c>
      <c r="I51" s="119" t="s">
        <v>102</v>
      </c>
      <c r="J51" s="436" t="s">
        <v>112</v>
      </c>
      <c r="K51" s="436" t="s">
        <v>104</v>
      </c>
      <c r="L51" s="128" t="s">
        <v>246</v>
      </c>
      <c r="M51" s="131">
        <v>6</v>
      </c>
      <c r="N51" s="131">
        <v>6</v>
      </c>
      <c r="O51" s="128" t="s">
        <v>247</v>
      </c>
      <c r="P51" s="190">
        <v>135</v>
      </c>
      <c r="Q51" s="337"/>
    </row>
    <row r="52" spans="1:17" s="177" customFormat="1" ht="14.25" customHeight="1">
      <c r="A52" s="424" t="s">
        <v>314</v>
      </c>
      <c r="B52" s="432">
        <v>8718291192466</v>
      </c>
      <c r="C52" s="437" t="s">
        <v>97</v>
      </c>
      <c r="D52" s="438" t="s">
        <v>327</v>
      </c>
      <c r="E52" s="436" t="s">
        <v>105</v>
      </c>
      <c r="F52" s="435" t="s">
        <v>118</v>
      </c>
      <c r="G52" s="436" t="s">
        <v>100</v>
      </c>
      <c r="H52" s="436">
        <v>25</v>
      </c>
      <c r="I52" s="119" t="s">
        <v>102</v>
      </c>
      <c r="J52" s="436" t="s">
        <v>112</v>
      </c>
      <c r="K52" s="436" t="s">
        <v>104</v>
      </c>
      <c r="L52" s="128" t="s">
        <v>246</v>
      </c>
      <c r="M52" s="131">
        <v>6</v>
      </c>
      <c r="N52" s="131">
        <v>6</v>
      </c>
      <c r="O52" s="128" t="s">
        <v>247</v>
      </c>
      <c r="P52" s="190">
        <v>135</v>
      </c>
      <c r="Q52" s="337"/>
    </row>
    <row r="53" spans="1:17" s="177" customFormat="1" ht="14.25" customHeight="1">
      <c r="A53" s="424" t="s">
        <v>314</v>
      </c>
      <c r="B53" s="432">
        <v>8718291192480</v>
      </c>
      <c r="C53" s="437" t="s">
        <v>97</v>
      </c>
      <c r="D53" s="438" t="s">
        <v>328</v>
      </c>
      <c r="E53" s="436" t="s">
        <v>105</v>
      </c>
      <c r="F53" s="435" t="s">
        <v>118</v>
      </c>
      <c r="G53" s="436" t="s">
        <v>100</v>
      </c>
      <c r="H53" s="436">
        <v>40</v>
      </c>
      <c r="I53" s="119" t="s">
        <v>102</v>
      </c>
      <c r="J53" s="436" t="s">
        <v>112</v>
      </c>
      <c r="K53" s="436" t="s">
        <v>104</v>
      </c>
      <c r="L53" s="128" t="s">
        <v>246</v>
      </c>
      <c r="M53" s="131">
        <v>6</v>
      </c>
      <c r="N53" s="131">
        <v>6</v>
      </c>
      <c r="O53" s="128" t="s">
        <v>247</v>
      </c>
      <c r="P53" s="190">
        <v>135</v>
      </c>
      <c r="Q53" s="337"/>
    </row>
    <row r="54" spans="1:17" s="177" customFormat="1" ht="14.25" customHeight="1">
      <c r="A54" s="130"/>
      <c r="B54" s="439"/>
      <c r="C54" s="440"/>
      <c r="D54" s="441"/>
      <c r="E54" s="442"/>
      <c r="F54" s="443"/>
      <c r="G54" s="442"/>
      <c r="H54" s="442"/>
      <c r="I54" s="187"/>
      <c r="J54" s="442"/>
      <c r="K54" s="442"/>
      <c r="L54" s="137"/>
      <c r="M54" s="127"/>
      <c r="N54" s="127"/>
      <c r="O54" s="137"/>
      <c r="P54" s="444"/>
      <c r="Q54" s="337"/>
    </row>
    <row r="55" spans="1:17" s="177" customFormat="1" ht="13.5" customHeight="1">
      <c r="A55" s="178"/>
      <c r="B55" s="432">
        <v>8718291155072</v>
      </c>
      <c r="C55" s="437" t="s">
        <v>97</v>
      </c>
      <c r="D55" s="438" t="s">
        <v>186</v>
      </c>
      <c r="E55" s="436" t="s">
        <v>117</v>
      </c>
      <c r="F55" s="435" t="s">
        <v>118</v>
      </c>
      <c r="G55" s="436" t="s">
        <v>187</v>
      </c>
      <c r="H55" s="436" t="s">
        <v>188</v>
      </c>
      <c r="I55" s="195" t="s">
        <v>189</v>
      </c>
      <c r="J55" s="436" t="s">
        <v>112</v>
      </c>
      <c r="K55" s="436" t="s">
        <v>104</v>
      </c>
      <c r="L55" s="128" t="s">
        <v>246</v>
      </c>
      <c r="M55" s="131">
        <v>6</v>
      </c>
      <c r="N55" s="131">
        <v>6</v>
      </c>
      <c r="O55" s="128" t="s">
        <v>247</v>
      </c>
      <c r="P55" s="190">
        <v>145</v>
      </c>
      <c r="Q55" s="337"/>
    </row>
    <row r="56" spans="1:17" s="177" customFormat="1" ht="13.5" customHeight="1">
      <c r="A56" s="178"/>
      <c r="B56" s="196"/>
      <c r="C56" s="197"/>
      <c r="D56" s="198"/>
      <c r="E56" s="198"/>
      <c r="F56" s="198"/>
      <c r="G56" s="198"/>
      <c r="H56" s="198"/>
      <c r="I56" s="198"/>
      <c r="J56" s="198"/>
      <c r="K56" s="198"/>
      <c r="L56" s="198"/>
      <c r="M56" s="198"/>
      <c r="N56" s="198"/>
      <c r="O56" s="178"/>
      <c r="P56" s="178"/>
      <c r="Q56" s="337"/>
    </row>
    <row r="57" spans="1:17" s="177" customFormat="1" ht="14.25" customHeight="1">
      <c r="A57" s="178"/>
      <c r="B57" s="120">
        <v>8727900933987</v>
      </c>
      <c r="C57" s="121" t="s">
        <v>97</v>
      </c>
      <c r="D57" s="118" t="s">
        <v>190</v>
      </c>
      <c r="E57" s="122" t="s">
        <v>117</v>
      </c>
      <c r="F57" s="122" t="s">
        <v>118</v>
      </c>
      <c r="G57" s="119" t="s">
        <v>100</v>
      </c>
      <c r="H57" s="119">
        <v>25</v>
      </c>
      <c r="I57" s="119" t="s">
        <v>102</v>
      </c>
      <c r="J57" s="122" t="s">
        <v>103</v>
      </c>
      <c r="K57" s="122" t="s">
        <v>104</v>
      </c>
      <c r="L57" s="122" t="s">
        <v>246</v>
      </c>
      <c r="M57" s="119">
        <v>6</v>
      </c>
      <c r="N57" s="119">
        <v>6</v>
      </c>
      <c r="O57" s="122" t="s">
        <v>247</v>
      </c>
      <c r="P57" s="190">
        <v>85</v>
      </c>
      <c r="Q57" s="337"/>
    </row>
    <row r="58" spans="1:17" s="177" customFormat="1" ht="14.25" customHeight="1">
      <c r="A58" s="178"/>
      <c r="B58" s="120">
        <v>8727900934007</v>
      </c>
      <c r="C58" s="121" t="s">
        <v>97</v>
      </c>
      <c r="D58" s="118" t="s">
        <v>190</v>
      </c>
      <c r="E58" s="122" t="s">
        <v>117</v>
      </c>
      <c r="F58" s="122" t="s">
        <v>118</v>
      </c>
      <c r="G58" s="119" t="s">
        <v>116</v>
      </c>
      <c r="H58" s="119">
        <v>25</v>
      </c>
      <c r="I58" s="119" t="s">
        <v>102</v>
      </c>
      <c r="J58" s="122" t="s">
        <v>103</v>
      </c>
      <c r="K58" s="122" t="s">
        <v>104</v>
      </c>
      <c r="L58" s="122" t="s">
        <v>246</v>
      </c>
      <c r="M58" s="119">
        <v>6</v>
      </c>
      <c r="N58" s="119">
        <v>6</v>
      </c>
      <c r="O58" s="122" t="s">
        <v>247</v>
      </c>
      <c r="P58" s="190">
        <v>85</v>
      </c>
      <c r="Q58" s="337"/>
    </row>
    <row r="59" spans="1:17" s="177" customFormat="1" ht="14.25" customHeight="1">
      <c r="A59" s="178"/>
      <c r="B59" s="120">
        <v>8727900934021</v>
      </c>
      <c r="C59" s="121" t="s">
        <v>97</v>
      </c>
      <c r="D59" s="118" t="s">
        <v>190</v>
      </c>
      <c r="E59" s="122" t="s">
        <v>117</v>
      </c>
      <c r="F59" s="122" t="s">
        <v>118</v>
      </c>
      <c r="G59" s="119" t="s">
        <v>119</v>
      </c>
      <c r="H59" s="119">
        <v>25</v>
      </c>
      <c r="I59" s="119" t="s">
        <v>102</v>
      </c>
      <c r="J59" s="122" t="s">
        <v>103</v>
      </c>
      <c r="K59" s="122" t="s">
        <v>104</v>
      </c>
      <c r="L59" s="122" t="s">
        <v>246</v>
      </c>
      <c r="M59" s="119">
        <v>6</v>
      </c>
      <c r="N59" s="119">
        <v>6</v>
      </c>
      <c r="O59" s="122" t="s">
        <v>247</v>
      </c>
      <c r="P59" s="190">
        <v>85</v>
      </c>
      <c r="Q59" s="337"/>
    </row>
    <row r="60" spans="1:17" s="132" customFormat="1" ht="14.25" customHeight="1">
      <c r="A60" s="178"/>
      <c r="B60" s="120">
        <v>8727900934069</v>
      </c>
      <c r="C60" s="121" t="s">
        <v>97</v>
      </c>
      <c r="D60" s="118" t="s">
        <v>191</v>
      </c>
      <c r="E60" s="122" t="s">
        <v>117</v>
      </c>
      <c r="F60" s="122" t="s">
        <v>118</v>
      </c>
      <c r="G60" s="119" t="s">
        <v>100</v>
      </c>
      <c r="H60" s="119">
        <v>40</v>
      </c>
      <c r="I60" s="119" t="s">
        <v>102</v>
      </c>
      <c r="J60" s="122" t="s">
        <v>103</v>
      </c>
      <c r="K60" s="122" t="s">
        <v>104</v>
      </c>
      <c r="L60" s="122" t="s">
        <v>246</v>
      </c>
      <c r="M60" s="119">
        <v>6</v>
      </c>
      <c r="N60" s="119">
        <v>6</v>
      </c>
      <c r="O60" s="122" t="s">
        <v>247</v>
      </c>
      <c r="P60" s="190">
        <v>85</v>
      </c>
      <c r="Q60" s="337"/>
    </row>
    <row r="61" spans="1:17" s="132" customFormat="1" ht="14.25" customHeight="1">
      <c r="A61" s="178"/>
      <c r="B61" s="120">
        <v>8727900934083</v>
      </c>
      <c r="C61" s="121" t="s">
        <v>97</v>
      </c>
      <c r="D61" s="118" t="s">
        <v>191</v>
      </c>
      <c r="E61" s="122" t="s">
        <v>117</v>
      </c>
      <c r="F61" s="122" t="s">
        <v>118</v>
      </c>
      <c r="G61" s="119" t="s">
        <v>116</v>
      </c>
      <c r="H61" s="119">
        <v>40</v>
      </c>
      <c r="I61" s="119" t="s">
        <v>102</v>
      </c>
      <c r="J61" s="122" t="s">
        <v>103</v>
      </c>
      <c r="K61" s="122" t="s">
        <v>104</v>
      </c>
      <c r="L61" s="122" t="s">
        <v>246</v>
      </c>
      <c r="M61" s="119">
        <v>6</v>
      </c>
      <c r="N61" s="119">
        <v>6</v>
      </c>
      <c r="O61" s="122" t="s">
        <v>247</v>
      </c>
      <c r="P61" s="190">
        <v>85</v>
      </c>
      <c r="Q61" s="337"/>
    </row>
    <row r="62" spans="1:17" s="132" customFormat="1" ht="14.25" customHeight="1">
      <c r="A62" s="178"/>
      <c r="B62" s="120">
        <v>8727900934106</v>
      </c>
      <c r="C62" s="121" t="s">
        <v>97</v>
      </c>
      <c r="D62" s="118" t="s">
        <v>191</v>
      </c>
      <c r="E62" s="122" t="s">
        <v>117</v>
      </c>
      <c r="F62" s="122" t="s">
        <v>118</v>
      </c>
      <c r="G62" s="119" t="s">
        <v>119</v>
      </c>
      <c r="H62" s="119">
        <v>40</v>
      </c>
      <c r="I62" s="119" t="s">
        <v>102</v>
      </c>
      <c r="J62" s="122" t="s">
        <v>103</v>
      </c>
      <c r="K62" s="122" t="s">
        <v>104</v>
      </c>
      <c r="L62" s="122" t="s">
        <v>246</v>
      </c>
      <c r="M62" s="119">
        <v>6</v>
      </c>
      <c r="N62" s="119">
        <v>6</v>
      </c>
      <c r="O62" s="122" t="s">
        <v>247</v>
      </c>
      <c r="P62" s="190">
        <v>85</v>
      </c>
      <c r="Q62" s="337"/>
    </row>
    <row r="63" spans="1:17" s="135" customFormat="1" ht="18" customHeight="1">
      <c r="A63" s="178"/>
      <c r="B63" s="199"/>
      <c r="C63" s="199"/>
      <c r="D63" s="199"/>
      <c r="E63" s="133"/>
      <c r="F63" s="133"/>
      <c r="G63" s="133"/>
      <c r="H63" s="133"/>
      <c r="I63" s="134"/>
      <c r="J63" s="133"/>
      <c r="K63" s="133"/>
      <c r="L63" s="133"/>
      <c r="M63" s="133"/>
      <c r="N63" s="133"/>
      <c r="O63" s="133"/>
      <c r="P63" s="199"/>
      <c r="Q63" s="337"/>
    </row>
    <row r="64" spans="1:17" s="135" customFormat="1" ht="14.25" customHeight="1">
      <c r="A64" s="178"/>
      <c r="B64" s="201">
        <v>8718291119272</v>
      </c>
      <c r="C64" s="191" t="s">
        <v>97</v>
      </c>
      <c r="D64" s="192" t="s">
        <v>192</v>
      </c>
      <c r="E64" s="193" t="s">
        <v>107</v>
      </c>
      <c r="F64" s="193" t="s">
        <v>120</v>
      </c>
      <c r="G64" s="193" t="s">
        <v>100</v>
      </c>
      <c r="H64" s="445" t="s">
        <v>114</v>
      </c>
      <c r="I64" s="129" t="s">
        <v>102</v>
      </c>
      <c r="J64" s="193" t="s">
        <v>103</v>
      </c>
      <c r="K64" s="193" t="s">
        <v>104</v>
      </c>
      <c r="L64" s="339" t="s">
        <v>246</v>
      </c>
      <c r="M64" s="193" t="s">
        <v>249</v>
      </c>
      <c r="N64" s="340">
        <v>6</v>
      </c>
      <c r="O64" s="341">
        <v>1</v>
      </c>
      <c r="P64" s="190">
        <v>215</v>
      </c>
      <c r="Q64" s="337"/>
    </row>
    <row r="65" spans="1:17" s="135" customFormat="1" ht="14.25" customHeight="1">
      <c r="A65" s="178"/>
      <c r="B65" s="201">
        <v>8718291119296</v>
      </c>
      <c r="C65" s="191" t="s">
        <v>97</v>
      </c>
      <c r="D65" s="192" t="s">
        <v>193</v>
      </c>
      <c r="E65" s="193" t="s">
        <v>171</v>
      </c>
      <c r="F65" s="193" t="s">
        <v>122</v>
      </c>
      <c r="G65" s="193" t="s">
        <v>100</v>
      </c>
      <c r="H65" s="445" t="s">
        <v>114</v>
      </c>
      <c r="I65" s="129" t="s">
        <v>102</v>
      </c>
      <c r="J65" s="193" t="s">
        <v>103</v>
      </c>
      <c r="K65" s="193" t="s">
        <v>104</v>
      </c>
      <c r="L65" s="339" t="s">
        <v>246</v>
      </c>
      <c r="M65" s="193" t="s">
        <v>249</v>
      </c>
      <c r="N65" s="340">
        <v>6</v>
      </c>
      <c r="O65" s="341">
        <v>1</v>
      </c>
      <c r="P65" s="190">
        <v>235</v>
      </c>
      <c r="Q65" s="337"/>
    </row>
    <row r="66" spans="1:17" s="135" customFormat="1" ht="14.25" customHeight="1">
      <c r="A66" s="178"/>
      <c r="B66" s="446">
        <v>8718291119319</v>
      </c>
      <c r="C66" s="191" t="s">
        <v>97</v>
      </c>
      <c r="D66" s="447" t="s">
        <v>123</v>
      </c>
      <c r="E66" s="445" t="s">
        <v>121</v>
      </c>
      <c r="F66" s="445" t="s">
        <v>122</v>
      </c>
      <c r="G66" s="445" t="s">
        <v>100</v>
      </c>
      <c r="H66" s="445">
        <v>25</v>
      </c>
      <c r="I66" s="119" t="s">
        <v>111</v>
      </c>
      <c r="J66" s="445" t="s">
        <v>103</v>
      </c>
      <c r="K66" s="128" t="s">
        <v>104</v>
      </c>
      <c r="L66" s="128" t="s">
        <v>246</v>
      </c>
      <c r="M66" s="131">
        <v>10</v>
      </c>
      <c r="N66" s="342">
        <v>10</v>
      </c>
      <c r="O66" s="128" t="s">
        <v>247</v>
      </c>
      <c r="P66" s="190">
        <v>255</v>
      </c>
      <c r="Q66" s="337"/>
    </row>
    <row r="67" spans="1:17" s="135" customFormat="1" ht="12.75" customHeight="1">
      <c r="A67" s="178"/>
      <c r="B67" s="199"/>
      <c r="C67" s="199"/>
      <c r="D67" s="199"/>
      <c r="E67" s="133"/>
      <c r="F67" s="133"/>
      <c r="G67" s="133"/>
      <c r="H67" s="133"/>
      <c r="I67" s="134"/>
      <c r="J67" s="133"/>
      <c r="K67" s="133"/>
      <c r="L67" s="133"/>
      <c r="M67" s="133"/>
      <c r="N67" s="133"/>
      <c r="O67" s="133"/>
      <c r="P67" s="199"/>
      <c r="Q67" s="337"/>
    </row>
    <row r="68" spans="1:17" s="135" customFormat="1" ht="12.75" customHeight="1">
      <c r="A68" s="178"/>
      <c r="B68" s="199"/>
      <c r="C68" s="199"/>
      <c r="D68" s="199"/>
      <c r="E68" s="133"/>
      <c r="F68" s="133"/>
      <c r="G68" s="133"/>
      <c r="H68" s="133"/>
      <c r="I68" s="134"/>
      <c r="J68" s="133"/>
      <c r="K68" s="133"/>
      <c r="L68" s="133"/>
      <c r="M68" s="133"/>
      <c r="N68" s="133"/>
      <c r="O68" s="133"/>
      <c r="P68" s="199"/>
      <c r="Q68" s="337"/>
    </row>
    <row r="69" spans="1:17" s="135" customFormat="1" ht="12.75" customHeight="1">
      <c r="A69" s="178"/>
      <c r="B69" s="200" t="s">
        <v>124</v>
      </c>
      <c r="C69" s="199"/>
      <c r="D69" s="199"/>
      <c r="E69" s="133"/>
      <c r="F69" s="133"/>
      <c r="G69" s="133"/>
      <c r="H69" s="133"/>
      <c r="I69" s="134"/>
      <c r="J69" s="133"/>
      <c r="K69" s="133"/>
      <c r="L69" s="133"/>
      <c r="M69" s="133"/>
      <c r="N69" s="133"/>
      <c r="O69" s="133"/>
      <c r="P69" s="199"/>
      <c r="Q69" s="337"/>
    </row>
    <row r="70" spans="1:17" s="135" customFormat="1" ht="14.25" customHeight="1">
      <c r="A70" s="178"/>
      <c r="B70" s="201">
        <v>8718291119234</v>
      </c>
      <c r="C70" s="202" t="s">
        <v>97</v>
      </c>
      <c r="D70" s="203" t="s">
        <v>125</v>
      </c>
      <c r="E70" s="193" t="s">
        <v>113</v>
      </c>
      <c r="F70" s="119" t="s">
        <v>126</v>
      </c>
      <c r="G70" s="128" t="s">
        <v>100</v>
      </c>
      <c r="H70" s="128" t="s">
        <v>127</v>
      </c>
      <c r="I70" s="129" t="s">
        <v>111</v>
      </c>
      <c r="J70" s="128" t="s">
        <v>128</v>
      </c>
      <c r="K70" s="122" t="s">
        <v>129</v>
      </c>
      <c r="L70" s="339" t="s">
        <v>246</v>
      </c>
      <c r="M70" s="128" t="s">
        <v>250</v>
      </c>
      <c r="N70" s="340">
        <v>12</v>
      </c>
      <c r="O70" s="341">
        <v>1</v>
      </c>
      <c r="P70" s="190">
        <v>69</v>
      </c>
      <c r="Q70" s="337"/>
    </row>
    <row r="71" spans="1:17" s="135" customFormat="1" ht="14.25" customHeight="1">
      <c r="A71" s="424" t="s">
        <v>314</v>
      </c>
      <c r="B71" s="201">
        <v>8718291192244</v>
      </c>
      <c r="C71" s="202" t="s">
        <v>97</v>
      </c>
      <c r="D71" s="202" t="s">
        <v>125</v>
      </c>
      <c r="E71" s="193" t="s">
        <v>113</v>
      </c>
      <c r="F71" s="119" t="s">
        <v>126</v>
      </c>
      <c r="G71" s="119" t="s">
        <v>116</v>
      </c>
      <c r="H71" s="128" t="s">
        <v>127</v>
      </c>
      <c r="I71" s="129" t="s">
        <v>111</v>
      </c>
      <c r="J71" s="128" t="s">
        <v>128</v>
      </c>
      <c r="K71" s="122" t="s">
        <v>129</v>
      </c>
      <c r="L71" s="339" t="s">
        <v>246</v>
      </c>
      <c r="M71" s="128" t="s">
        <v>250</v>
      </c>
      <c r="N71" s="340">
        <v>12</v>
      </c>
      <c r="O71" s="341">
        <v>1</v>
      </c>
      <c r="P71" s="190">
        <v>69</v>
      </c>
      <c r="Q71" s="337"/>
    </row>
    <row r="72" spans="1:17" s="135" customFormat="1" ht="14.25" customHeight="1">
      <c r="A72" s="178"/>
      <c r="B72" s="201">
        <v>8718291119258</v>
      </c>
      <c r="C72" s="202" t="s">
        <v>97</v>
      </c>
      <c r="D72" s="203" t="s">
        <v>125</v>
      </c>
      <c r="E72" s="193" t="s">
        <v>113</v>
      </c>
      <c r="F72" s="119" t="s">
        <v>126</v>
      </c>
      <c r="G72" s="128" t="s">
        <v>119</v>
      </c>
      <c r="H72" s="128" t="s">
        <v>127</v>
      </c>
      <c r="I72" s="129" t="s">
        <v>111</v>
      </c>
      <c r="J72" s="128" t="s">
        <v>128</v>
      </c>
      <c r="K72" s="122" t="s">
        <v>129</v>
      </c>
      <c r="L72" s="339" t="s">
        <v>246</v>
      </c>
      <c r="M72" s="128" t="s">
        <v>250</v>
      </c>
      <c r="N72" s="340">
        <v>12</v>
      </c>
      <c r="O72" s="341">
        <v>1</v>
      </c>
      <c r="P72" s="190">
        <v>69</v>
      </c>
      <c r="Q72" s="337"/>
    </row>
    <row r="73" spans="1:17" s="135" customFormat="1" ht="14.25" customHeight="1">
      <c r="A73" s="178"/>
      <c r="B73" s="448"/>
      <c r="C73" s="449"/>
      <c r="D73" s="450"/>
      <c r="E73" s="451"/>
      <c r="F73" s="187"/>
      <c r="G73" s="137"/>
      <c r="H73" s="137"/>
      <c r="I73" s="452"/>
      <c r="J73" s="137"/>
      <c r="K73" s="186"/>
      <c r="L73" s="453"/>
      <c r="M73" s="137"/>
      <c r="N73" s="454"/>
      <c r="O73" s="455"/>
      <c r="P73" s="444"/>
      <c r="Q73" s="337"/>
    </row>
    <row r="74" spans="1:17" s="135" customFormat="1" ht="14.25" customHeight="1">
      <c r="A74" s="424" t="s">
        <v>314</v>
      </c>
      <c r="B74" s="201">
        <v>8718291192206</v>
      </c>
      <c r="C74" s="202" t="s">
        <v>97</v>
      </c>
      <c r="D74" s="203" t="s">
        <v>329</v>
      </c>
      <c r="E74" s="193" t="s">
        <v>113</v>
      </c>
      <c r="F74" s="119" t="s">
        <v>126</v>
      </c>
      <c r="G74" s="128" t="s">
        <v>100</v>
      </c>
      <c r="H74" s="128" t="s">
        <v>127</v>
      </c>
      <c r="I74" s="129" t="s">
        <v>111</v>
      </c>
      <c r="J74" s="128" t="s">
        <v>128</v>
      </c>
      <c r="K74" s="122" t="s">
        <v>129</v>
      </c>
      <c r="L74" s="339" t="s">
        <v>246</v>
      </c>
      <c r="M74" s="128" t="s">
        <v>250</v>
      </c>
      <c r="N74" s="340">
        <v>12</v>
      </c>
      <c r="O74" s="341">
        <v>1</v>
      </c>
      <c r="P74" s="190">
        <v>69</v>
      </c>
      <c r="Q74" s="337"/>
    </row>
    <row r="75" spans="1:17" s="135" customFormat="1" ht="12.75" customHeight="1">
      <c r="A75" s="178"/>
      <c r="B75" s="199"/>
      <c r="C75" s="199"/>
      <c r="D75" s="199"/>
      <c r="E75" s="133"/>
      <c r="F75" s="133"/>
      <c r="G75" s="133"/>
      <c r="H75" s="133"/>
      <c r="I75" s="134"/>
      <c r="J75" s="133"/>
      <c r="K75" s="133"/>
      <c r="L75" s="133"/>
      <c r="M75" s="133"/>
      <c r="N75" s="133"/>
      <c r="O75" s="133"/>
      <c r="P75" s="188"/>
      <c r="Q75" s="337"/>
    </row>
    <row r="76" spans="1:17" s="135" customFormat="1" ht="14.25" customHeight="1">
      <c r="A76" s="178"/>
      <c r="B76" s="120">
        <v>8718291193784</v>
      </c>
      <c r="C76" s="202" t="s">
        <v>97</v>
      </c>
      <c r="D76" s="118" t="s">
        <v>194</v>
      </c>
      <c r="E76" s="122" t="s">
        <v>113</v>
      </c>
      <c r="F76" s="122" t="s">
        <v>126</v>
      </c>
      <c r="G76" s="119" t="s">
        <v>100</v>
      </c>
      <c r="H76" s="119">
        <v>24</v>
      </c>
      <c r="I76" s="119" t="s">
        <v>111</v>
      </c>
      <c r="J76" s="122" t="s">
        <v>130</v>
      </c>
      <c r="K76" s="122" t="s">
        <v>129</v>
      </c>
      <c r="L76" s="122" t="s">
        <v>246</v>
      </c>
      <c r="M76" s="119">
        <v>10</v>
      </c>
      <c r="N76" s="119">
        <v>10</v>
      </c>
      <c r="O76" s="122" t="s">
        <v>247</v>
      </c>
      <c r="P76" s="180">
        <v>69</v>
      </c>
      <c r="Q76" s="337"/>
    </row>
    <row r="77" spans="1:17" s="135" customFormat="1" ht="14.25" customHeight="1">
      <c r="A77" s="178"/>
      <c r="B77" s="120">
        <v>8718291193807</v>
      </c>
      <c r="C77" s="202" t="s">
        <v>97</v>
      </c>
      <c r="D77" s="118" t="s">
        <v>194</v>
      </c>
      <c r="E77" s="122" t="s">
        <v>113</v>
      </c>
      <c r="F77" s="122" t="s">
        <v>126</v>
      </c>
      <c r="G77" s="119" t="s">
        <v>116</v>
      </c>
      <c r="H77" s="119">
        <v>24</v>
      </c>
      <c r="I77" s="119" t="s">
        <v>111</v>
      </c>
      <c r="J77" s="122" t="s">
        <v>130</v>
      </c>
      <c r="K77" s="122" t="s">
        <v>129</v>
      </c>
      <c r="L77" s="122" t="s">
        <v>246</v>
      </c>
      <c r="M77" s="119">
        <v>10</v>
      </c>
      <c r="N77" s="119">
        <v>10</v>
      </c>
      <c r="O77" s="122" t="s">
        <v>247</v>
      </c>
      <c r="P77" s="180">
        <v>69</v>
      </c>
      <c r="Q77" s="337"/>
    </row>
    <row r="78" spans="1:17" s="135" customFormat="1" ht="14.25" customHeight="1">
      <c r="A78" s="424" t="s">
        <v>314</v>
      </c>
      <c r="B78" s="120">
        <v>8718291192282</v>
      </c>
      <c r="C78" s="202" t="s">
        <v>97</v>
      </c>
      <c r="D78" s="118" t="s">
        <v>194</v>
      </c>
      <c r="E78" s="122" t="s">
        <v>113</v>
      </c>
      <c r="F78" s="122" t="s">
        <v>126</v>
      </c>
      <c r="G78" s="119" t="s">
        <v>119</v>
      </c>
      <c r="H78" s="119">
        <v>24</v>
      </c>
      <c r="I78" s="119" t="s">
        <v>111</v>
      </c>
      <c r="J78" s="122" t="s">
        <v>130</v>
      </c>
      <c r="K78" s="122" t="s">
        <v>129</v>
      </c>
      <c r="L78" s="122" t="s">
        <v>246</v>
      </c>
      <c r="M78" s="119">
        <v>10</v>
      </c>
      <c r="N78" s="119">
        <v>10</v>
      </c>
      <c r="O78" s="122" t="s">
        <v>247</v>
      </c>
      <c r="P78" s="180">
        <v>69</v>
      </c>
      <c r="Q78" s="337"/>
    </row>
    <row r="79" spans="1:17" s="135" customFormat="1" ht="14.25" customHeight="1">
      <c r="A79" s="178"/>
      <c r="B79" s="201">
        <v>8718291192220</v>
      </c>
      <c r="C79" s="202" t="s">
        <v>97</v>
      </c>
      <c r="D79" s="192" t="s">
        <v>195</v>
      </c>
      <c r="E79" s="193" t="s">
        <v>113</v>
      </c>
      <c r="F79" s="119" t="s">
        <v>126</v>
      </c>
      <c r="G79" s="119" t="s">
        <v>100</v>
      </c>
      <c r="H79" s="122" t="s">
        <v>131</v>
      </c>
      <c r="I79" s="129" t="s">
        <v>111</v>
      </c>
      <c r="J79" s="122" t="s">
        <v>130</v>
      </c>
      <c r="K79" s="122" t="s">
        <v>129</v>
      </c>
      <c r="L79" s="339" t="s">
        <v>246</v>
      </c>
      <c r="M79" s="119">
        <v>10</v>
      </c>
      <c r="N79" s="122" t="s">
        <v>248</v>
      </c>
      <c r="O79" s="341">
        <v>1</v>
      </c>
      <c r="P79" s="180">
        <v>69</v>
      </c>
      <c r="Q79" s="337"/>
    </row>
    <row r="80" spans="1:17" s="135" customFormat="1" ht="14.25" customHeight="1">
      <c r="A80" s="178"/>
      <c r="B80" s="201">
        <v>8718291192268</v>
      </c>
      <c r="C80" s="202" t="s">
        <v>97</v>
      </c>
      <c r="D80" s="192" t="s">
        <v>195</v>
      </c>
      <c r="E80" s="193" t="s">
        <v>113</v>
      </c>
      <c r="F80" s="119" t="s">
        <v>126</v>
      </c>
      <c r="G80" s="119" t="s">
        <v>116</v>
      </c>
      <c r="H80" s="122" t="s">
        <v>131</v>
      </c>
      <c r="I80" s="129" t="s">
        <v>111</v>
      </c>
      <c r="J80" s="122" t="s">
        <v>130</v>
      </c>
      <c r="K80" s="122" t="s">
        <v>129</v>
      </c>
      <c r="L80" s="339" t="s">
        <v>246</v>
      </c>
      <c r="M80" s="119">
        <v>10</v>
      </c>
      <c r="N80" s="122" t="s">
        <v>248</v>
      </c>
      <c r="O80" s="341">
        <v>1</v>
      </c>
      <c r="P80" s="180">
        <v>69</v>
      </c>
      <c r="Q80" s="337"/>
    </row>
    <row r="81" spans="1:17" s="135" customFormat="1" ht="14.25" customHeight="1">
      <c r="A81" s="424" t="s">
        <v>314</v>
      </c>
      <c r="B81" s="201">
        <v>8718291192305</v>
      </c>
      <c r="C81" s="202" t="s">
        <v>97</v>
      </c>
      <c r="D81" s="192" t="s">
        <v>195</v>
      </c>
      <c r="E81" s="193" t="s">
        <v>113</v>
      </c>
      <c r="F81" s="119" t="s">
        <v>126</v>
      </c>
      <c r="G81" s="119" t="s">
        <v>119</v>
      </c>
      <c r="H81" s="122" t="s">
        <v>131</v>
      </c>
      <c r="I81" s="129" t="s">
        <v>111</v>
      </c>
      <c r="J81" s="122" t="s">
        <v>130</v>
      </c>
      <c r="K81" s="122" t="s">
        <v>129</v>
      </c>
      <c r="L81" s="339" t="s">
        <v>246</v>
      </c>
      <c r="M81" s="119">
        <v>10</v>
      </c>
      <c r="N81" s="122" t="s">
        <v>248</v>
      </c>
      <c r="O81" s="341">
        <v>1</v>
      </c>
      <c r="P81" s="180">
        <v>69</v>
      </c>
      <c r="Q81" s="337"/>
    </row>
    <row r="82" spans="1:17" s="135" customFormat="1" ht="12.75" customHeight="1">
      <c r="A82" s="178"/>
      <c r="B82" s="199"/>
      <c r="C82" s="199"/>
      <c r="D82" s="133"/>
      <c r="E82" s="133"/>
      <c r="F82" s="133"/>
      <c r="G82" s="133"/>
      <c r="H82" s="133"/>
      <c r="I82" s="134"/>
      <c r="J82" s="133"/>
      <c r="K82" s="133"/>
      <c r="L82" s="133"/>
      <c r="M82" s="133"/>
      <c r="N82" s="133"/>
      <c r="O82" s="133"/>
      <c r="Q82" s="337"/>
    </row>
    <row r="83" spans="1:17" s="135" customFormat="1" ht="12.75" customHeight="1">
      <c r="A83" s="338"/>
      <c r="B83" s="201">
        <v>8718291155317</v>
      </c>
      <c r="C83" s="202" t="s">
        <v>97</v>
      </c>
      <c r="D83" s="192" t="s">
        <v>196</v>
      </c>
      <c r="E83" s="193" t="s">
        <v>183</v>
      </c>
      <c r="F83" s="119" t="s">
        <v>110</v>
      </c>
      <c r="G83" s="119" t="s">
        <v>100</v>
      </c>
      <c r="H83" s="122">
        <v>36</v>
      </c>
      <c r="I83" s="129" t="s">
        <v>111</v>
      </c>
      <c r="J83" s="122" t="s">
        <v>130</v>
      </c>
      <c r="K83" s="122" t="s">
        <v>129</v>
      </c>
      <c r="L83" s="339" t="s">
        <v>246</v>
      </c>
      <c r="M83" s="119">
        <v>10</v>
      </c>
      <c r="N83" s="122" t="s">
        <v>248</v>
      </c>
      <c r="O83" s="343">
        <v>1</v>
      </c>
      <c r="P83" s="180">
        <v>89</v>
      </c>
      <c r="Q83" s="337"/>
    </row>
    <row r="84" spans="1:17" s="135" customFormat="1" ht="12.75" customHeight="1">
      <c r="A84" s="338"/>
      <c r="B84" s="201">
        <v>8718291155331</v>
      </c>
      <c r="C84" s="202" t="s">
        <v>97</v>
      </c>
      <c r="D84" s="192" t="s">
        <v>196</v>
      </c>
      <c r="E84" s="193" t="s">
        <v>183</v>
      </c>
      <c r="F84" s="119" t="s">
        <v>110</v>
      </c>
      <c r="G84" s="119" t="s">
        <v>116</v>
      </c>
      <c r="H84" s="122">
        <v>36</v>
      </c>
      <c r="I84" s="129" t="s">
        <v>111</v>
      </c>
      <c r="J84" s="122" t="s">
        <v>130</v>
      </c>
      <c r="K84" s="122" t="s">
        <v>129</v>
      </c>
      <c r="L84" s="339" t="s">
        <v>246</v>
      </c>
      <c r="M84" s="119">
        <v>10</v>
      </c>
      <c r="N84" s="122" t="s">
        <v>248</v>
      </c>
      <c r="O84" s="343">
        <v>1</v>
      </c>
      <c r="P84" s="180">
        <v>89</v>
      </c>
      <c r="Q84" s="337"/>
    </row>
    <row r="85" spans="1:17" s="135" customFormat="1" ht="12.75" customHeight="1">
      <c r="A85" s="178"/>
      <c r="B85" s="133"/>
      <c r="C85" s="133"/>
      <c r="D85" s="133"/>
      <c r="E85" s="133"/>
      <c r="F85" s="133"/>
      <c r="G85" s="133"/>
      <c r="H85" s="133"/>
      <c r="I85" s="134"/>
      <c r="J85" s="133"/>
      <c r="K85" s="133"/>
      <c r="L85" s="133"/>
      <c r="M85" s="133"/>
      <c r="N85" s="133"/>
      <c r="O85" s="133"/>
      <c r="Q85" s="337"/>
    </row>
    <row r="86" spans="1:17" s="135" customFormat="1" ht="14.25" customHeight="1">
      <c r="A86" s="178"/>
      <c r="B86" s="456">
        <v>8718291122395</v>
      </c>
      <c r="C86" s="457" t="s">
        <v>97</v>
      </c>
      <c r="D86" s="118" t="s">
        <v>197</v>
      </c>
      <c r="E86" s="122" t="s">
        <v>117</v>
      </c>
      <c r="F86" s="122" t="s">
        <v>110</v>
      </c>
      <c r="G86" s="119" t="s">
        <v>100</v>
      </c>
      <c r="H86" s="119">
        <v>15</v>
      </c>
      <c r="I86" s="119" t="s">
        <v>102</v>
      </c>
      <c r="J86" s="122" t="s">
        <v>130</v>
      </c>
      <c r="K86" s="122" t="s">
        <v>129</v>
      </c>
      <c r="L86" s="122" t="s">
        <v>246</v>
      </c>
      <c r="M86" s="119">
        <v>10</v>
      </c>
      <c r="N86" s="119">
        <v>10</v>
      </c>
      <c r="O86" s="122" t="s">
        <v>247</v>
      </c>
      <c r="P86" s="180">
        <v>99</v>
      </c>
      <c r="Q86" s="337"/>
    </row>
    <row r="87" spans="1:17" s="135" customFormat="1" ht="14.25" customHeight="1">
      <c r="A87" s="178"/>
      <c r="B87" s="456">
        <v>8718291122432</v>
      </c>
      <c r="C87" s="457" t="s">
        <v>97</v>
      </c>
      <c r="D87" s="118" t="s">
        <v>197</v>
      </c>
      <c r="E87" s="122" t="s">
        <v>117</v>
      </c>
      <c r="F87" s="122" t="s">
        <v>110</v>
      </c>
      <c r="G87" s="119" t="s">
        <v>116</v>
      </c>
      <c r="H87" s="119">
        <v>15</v>
      </c>
      <c r="I87" s="119" t="s">
        <v>102</v>
      </c>
      <c r="J87" s="122" t="s">
        <v>130</v>
      </c>
      <c r="K87" s="122" t="s">
        <v>129</v>
      </c>
      <c r="L87" s="122" t="s">
        <v>246</v>
      </c>
      <c r="M87" s="119">
        <v>10</v>
      </c>
      <c r="N87" s="119">
        <v>10</v>
      </c>
      <c r="O87" s="122" t="s">
        <v>247</v>
      </c>
      <c r="P87" s="180">
        <v>99</v>
      </c>
      <c r="Q87" s="337"/>
    </row>
    <row r="88" spans="1:17" s="135" customFormat="1" ht="14.25" customHeight="1">
      <c r="A88" s="178"/>
      <c r="B88" s="456">
        <v>8718291210399</v>
      </c>
      <c r="C88" s="457" t="s">
        <v>97</v>
      </c>
      <c r="D88" s="118" t="s">
        <v>198</v>
      </c>
      <c r="E88" s="122" t="s">
        <v>117</v>
      </c>
      <c r="F88" s="122" t="s">
        <v>110</v>
      </c>
      <c r="G88" s="119" t="s">
        <v>100</v>
      </c>
      <c r="H88" s="119">
        <v>24</v>
      </c>
      <c r="I88" s="119" t="s">
        <v>102</v>
      </c>
      <c r="J88" s="122" t="s">
        <v>130</v>
      </c>
      <c r="K88" s="122" t="s">
        <v>129</v>
      </c>
      <c r="L88" s="122" t="s">
        <v>246</v>
      </c>
      <c r="M88" s="119">
        <v>10</v>
      </c>
      <c r="N88" s="119">
        <v>10</v>
      </c>
      <c r="O88" s="122" t="s">
        <v>247</v>
      </c>
      <c r="P88" s="180">
        <v>99</v>
      </c>
      <c r="Q88" s="337"/>
    </row>
    <row r="89" spans="1:17" s="135" customFormat="1" ht="14.25" customHeight="1">
      <c r="A89" s="178"/>
      <c r="B89" s="456">
        <v>8718291210412</v>
      </c>
      <c r="C89" s="457" t="s">
        <v>97</v>
      </c>
      <c r="D89" s="118" t="s">
        <v>198</v>
      </c>
      <c r="E89" s="122" t="s">
        <v>117</v>
      </c>
      <c r="F89" s="122" t="s">
        <v>110</v>
      </c>
      <c r="G89" s="119" t="s">
        <v>116</v>
      </c>
      <c r="H89" s="119">
        <v>24</v>
      </c>
      <c r="I89" s="119" t="s">
        <v>102</v>
      </c>
      <c r="J89" s="122" t="s">
        <v>130</v>
      </c>
      <c r="K89" s="122" t="s">
        <v>129</v>
      </c>
      <c r="L89" s="122" t="s">
        <v>246</v>
      </c>
      <c r="M89" s="119">
        <v>10</v>
      </c>
      <c r="N89" s="119">
        <v>10</v>
      </c>
      <c r="O89" s="122" t="s">
        <v>247</v>
      </c>
      <c r="P89" s="180">
        <v>99</v>
      </c>
      <c r="Q89" s="337"/>
    </row>
    <row r="90" spans="1:17" s="135" customFormat="1" ht="14.25" customHeight="1">
      <c r="A90" s="424" t="s">
        <v>314</v>
      </c>
      <c r="B90" s="456">
        <v>8718291210436</v>
      </c>
      <c r="C90" s="457" t="s">
        <v>97</v>
      </c>
      <c r="D90" s="118" t="s">
        <v>198</v>
      </c>
      <c r="E90" s="122" t="s">
        <v>117</v>
      </c>
      <c r="F90" s="122" t="s">
        <v>110</v>
      </c>
      <c r="G90" s="119" t="s">
        <v>119</v>
      </c>
      <c r="H90" s="119">
        <v>24</v>
      </c>
      <c r="I90" s="119" t="s">
        <v>102</v>
      </c>
      <c r="J90" s="122" t="s">
        <v>130</v>
      </c>
      <c r="K90" s="122" t="s">
        <v>129</v>
      </c>
      <c r="L90" s="122" t="s">
        <v>246</v>
      </c>
      <c r="M90" s="119">
        <v>10</v>
      </c>
      <c r="N90" s="119">
        <v>10</v>
      </c>
      <c r="O90" s="122" t="s">
        <v>247</v>
      </c>
      <c r="P90" s="180">
        <v>99</v>
      </c>
      <c r="Q90" s="337"/>
    </row>
    <row r="91" spans="1:17" s="135" customFormat="1" ht="14.25" customHeight="1">
      <c r="A91" s="178"/>
      <c r="B91" s="201">
        <v>8718291210450</v>
      </c>
      <c r="C91" s="204" t="s">
        <v>97</v>
      </c>
      <c r="D91" s="192" t="s">
        <v>199</v>
      </c>
      <c r="E91" s="122" t="s">
        <v>117</v>
      </c>
      <c r="F91" s="119" t="s">
        <v>110</v>
      </c>
      <c r="G91" s="119" t="s">
        <v>100</v>
      </c>
      <c r="H91" s="119" t="s">
        <v>131</v>
      </c>
      <c r="I91" s="129" t="s">
        <v>102</v>
      </c>
      <c r="J91" s="122" t="s">
        <v>130</v>
      </c>
      <c r="K91" s="122" t="s">
        <v>129</v>
      </c>
      <c r="L91" s="339" t="s">
        <v>246</v>
      </c>
      <c r="M91" s="119">
        <v>10</v>
      </c>
      <c r="N91" s="122" t="s">
        <v>248</v>
      </c>
      <c r="O91" s="341">
        <v>1</v>
      </c>
      <c r="P91" s="180">
        <v>99</v>
      </c>
      <c r="Q91" s="337"/>
    </row>
    <row r="92" spans="1:17" s="135" customFormat="1" ht="14.25" customHeight="1">
      <c r="A92" s="178"/>
      <c r="B92" s="201">
        <v>8718291210474</v>
      </c>
      <c r="C92" s="204" t="s">
        <v>97</v>
      </c>
      <c r="D92" s="192" t="s">
        <v>199</v>
      </c>
      <c r="E92" s="122" t="s">
        <v>117</v>
      </c>
      <c r="F92" s="119" t="s">
        <v>110</v>
      </c>
      <c r="G92" s="119" t="s">
        <v>116</v>
      </c>
      <c r="H92" s="119" t="s">
        <v>131</v>
      </c>
      <c r="I92" s="129" t="s">
        <v>102</v>
      </c>
      <c r="J92" s="122" t="s">
        <v>130</v>
      </c>
      <c r="K92" s="122" t="s">
        <v>129</v>
      </c>
      <c r="L92" s="339" t="s">
        <v>246</v>
      </c>
      <c r="M92" s="119">
        <v>10</v>
      </c>
      <c r="N92" s="122" t="s">
        <v>248</v>
      </c>
      <c r="O92" s="341">
        <v>1</v>
      </c>
      <c r="P92" s="180">
        <v>99</v>
      </c>
      <c r="Q92" s="337"/>
    </row>
    <row r="93" spans="1:17" s="135" customFormat="1" ht="14.25" customHeight="1">
      <c r="A93" s="424" t="s">
        <v>314</v>
      </c>
      <c r="B93" s="201">
        <v>8718291210498</v>
      </c>
      <c r="C93" s="204" t="s">
        <v>97</v>
      </c>
      <c r="D93" s="192" t="s">
        <v>199</v>
      </c>
      <c r="E93" s="122" t="s">
        <v>117</v>
      </c>
      <c r="F93" s="119" t="s">
        <v>110</v>
      </c>
      <c r="G93" s="119" t="s">
        <v>119</v>
      </c>
      <c r="H93" s="119" t="s">
        <v>131</v>
      </c>
      <c r="I93" s="129" t="s">
        <v>102</v>
      </c>
      <c r="J93" s="122" t="s">
        <v>130</v>
      </c>
      <c r="K93" s="122" t="s">
        <v>129</v>
      </c>
      <c r="L93" s="339" t="s">
        <v>246</v>
      </c>
      <c r="M93" s="119">
        <v>10</v>
      </c>
      <c r="N93" s="122" t="s">
        <v>248</v>
      </c>
      <c r="O93" s="341">
        <v>1</v>
      </c>
      <c r="P93" s="180">
        <v>99</v>
      </c>
      <c r="Q93" s="337"/>
    </row>
    <row r="94" spans="1:17" s="135" customFormat="1" ht="14.25" customHeight="1">
      <c r="A94" s="178"/>
      <c r="B94" s="201">
        <v>8718291213529</v>
      </c>
      <c r="C94" s="204" t="s">
        <v>97</v>
      </c>
      <c r="D94" s="192" t="s">
        <v>200</v>
      </c>
      <c r="E94" s="122" t="s">
        <v>117</v>
      </c>
      <c r="F94" s="119" t="s">
        <v>110</v>
      </c>
      <c r="G94" s="119" t="s">
        <v>100</v>
      </c>
      <c r="H94" s="119" t="s">
        <v>132</v>
      </c>
      <c r="I94" s="129" t="s">
        <v>102</v>
      </c>
      <c r="J94" s="122" t="s">
        <v>130</v>
      </c>
      <c r="K94" s="122" t="s">
        <v>129</v>
      </c>
      <c r="L94" s="339" t="s">
        <v>246</v>
      </c>
      <c r="M94" s="119">
        <v>10</v>
      </c>
      <c r="N94" s="122" t="s">
        <v>248</v>
      </c>
      <c r="O94" s="341">
        <v>1</v>
      </c>
      <c r="P94" s="180">
        <v>99</v>
      </c>
      <c r="Q94" s="337"/>
    </row>
    <row r="95" spans="1:17" s="135" customFormat="1" ht="14.25" customHeight="1">
      <c r="A95" s="178"/>
      <c r="B95" s="201">
        <v>8718291213543</v>
      </c>
      <c r="C95" s="204" t="s">
        <v>97</v>
      </c>
      <c r="D95" s="192" t="s">
        <v>200</v>
      </c>
      <c r="E95" s="122" t="s">
        <v>117</v>
      </c>
      <c r="F95" s="119" t="s">
        <v>110</v>
      </c>
      <c r="G95" s="119" t="s">
        <v>116</v>
      </c>
      <c r="H95" s="119" t="s">
        <v>132</v>
      </c>
      <c r="I95" s="129" t="s">
        <v>102</v>
      </c>
      <c r="J95" s="122" t="s">
        <v>130</v>
      </c>
      <c r="K95" s="122" t="s">
        <v>129</v>
      </c>
      <c r="L95" s="339" t="s">
        <v>246</v>
      </c>
      <c r="M95" s="119">
        <v>10</v>
      </c>
      <c r="N95" s="122" t="s">
        <v>248</v>
      </c>
      <c r="O95" s="341">
        <v>1</v>
      </c>
      <c r="P95" s="180">
        <v>99</v>
      </c>
      <c r="Q95" s="337"/>
    </row>
    <row r="96" spans="1:17" s="135" customFormat="1" ht="12.75" customHeight="1">
      <c r="A96" s="178"/>
      <c r="B96" s="458"/>
      <c r="C96" s="458"/>
      <c r="D96" s="458"/>
      <c r="Q96" s="337"/>
    </row>
    <row r="97" spans="1:17" s="135" customFormat="1" ht="14.25" customHeight="1">
      <c r="A97" s="178"/>
      <c r="B97" s="456">
        <v>8718291122487</v>
      </c>
      <c r="C97" s="457" t="s">
        <v>97</v>
      </c>
      <c r="D97" s="118" t="s">
        <v>201</v>
      </c>
      <c r="E97" s="122" t="s">
        <v>133</v>
      </c>
      <c r="F97" s="122" t="s">
        <v>118</v>
      </c>
      <c r="G97" s="119" t="s">
        <v>100</v>
      </c>
      <c r="H97" s="119">
        <v>15</v>
      </c>
      <c r="I97" s="119" t="s">
        <v>102</v>
      </c>
      <c r="J97" s="122" t="s">
        <v>130</v>
      </c>
      <c r="K97" s="122" t="s">
        <v>129</v>
      </c>
      <c r="L97" s="122" t="s">
        <v>246</v>
      </c>
      <c r="M97" s="119">
        <v>10</v>
      </c>
      <c r="N97" s="119">
        <v>10</v>
      </c>
      <c r="O97" s="122" t="s">
        <v>247</v>
      </c>
      <c r="P97" s="180">
        <v>119</v>
      </c>
      <c r="Q97" s="337"/>
    </row>
    <row r="98" spans="1:17" s="135" customFormat="1" ht="14.25" customHeight="1">
      <c r="A98" s="178"/>
      <c r="B98" s="456">
        <v>8718291122555</v>
      </c>
      <c r="C98" s="457" t="s">
        <v>97</v>
      </c>
      <c r="D98" s="118" t="s">
        <v>201</v>
      </c>
      <c r="E98" s="122" t="s">
        <v>133</v>
      </c>
      <c r="F98" s="122" t="s">
        <v>118</v>
      </c>
      <c r="G98" s="119" t="s">
        <v>116</v>
      </c>
      <c r="H98" s="119">
        <v>15</v>
      </c>
      <c r="I98" s="119" t="s">
        <v>102</v>
      </c>
      <c r="J98" s="122" t="s">
        <v>130</v>
      </c>
      <c r="K98" s="122" t="s">
        <v>129</v>
      </c>
      <c r="L98" s="122" t="s">
        <v>246</v>
      </c>
      <c r="M98" s="119">
        <v>10</v>
      </c>
      <c r="N98" s="119">
        <v>10</v>
      </c>
      <c r="O98" s="122" t="s">
        <v>247</v>
      </c>
      <c r="P98" s="180">
        <v>119</v>
      </c>
      <c r="Q98" s="337"/>
    </row>
    <row r="99" spans="1:17" s="135" customFormat="1" ht="14.25" customHeight="1">
      <c r="A99" s="178"/>
      <c r="B99" s="456">
        <v>8718291210511</v>
      </c>
      <c r="C99" s="457" t="s">
        <v>97</v>
      </c>
      <c r="D99" s="118" t="s">
        <v>202</v>
      </c>
      <c r="E99" s="122" t="s">
        <v>133</v>
      </c>
      <c r="F99" s="122" t="s">
        <v>118</v>
      </c>
      <c r="G99" s="119" t="s">
        <v>100</v>
      </c>
      <c r="H99" s="119">
        <v>24</v>
      </c>
      <c r="I99" s="119" t="s">
        <v>102</v>
      </c>
      <c r="J99" s="122" t="s">
        <v>130</v>
      </c>
      <c r="K99" s="122" t="s">
        <v>129</v>
      </c>
      <c r="L99" s="122" t="s">
        <v>246</v>
      </c>
      <c r="M99" s="119">
        <v>10</v>
      </c>
      <c r="N99" s="119">
        <v>10</v>
      </c>
      <c r="O99" s="122" t="s">
        <v>247</v>
      </c>
      <c r="P99" s="180">
        <v>119</v>
      </c>
      <c r="Q99" s="337"/>
    </row>
    <row r="100" spans="1:17" s="135" customFormat="1" ht="14.25" customHeight="1">
      <c r="A100" s="178"/>
      <c r="B100" s="456">
        <v>8718291210535</v>
      </c>
      <c r="C100" s="457" t="s">
        <v>97</v>
      </c>
      <c r="D100" s="118" t="s">
        <v>202</v>
      </c>
      <c r="E100" s="122" t="s">
        <v>133</v>
      </c>
      <c r="F100" s="122" t="s">
        <v>118</v>
      </c>
      <c r="G100" s="119" t="s">
        <v>116</v>
      </c>
      <c r="H100" s="119">
        <v>24</v>
      </c>
      <c r="I100" s="119" t="s">
        <v>102</v>
      </c>
      <c r="J100" s="122" t="s">
        <v>130</v>
      </c>
      <c r="K100" s="122" t="s">
        <v>129</v>
      </c>
      <c r="L100" s="122" t="s">
        <v>246</v>
      </c>
      <c r="M100" s="119">
        <v>10</v>
      </c>
      <c r="N100" s="119">
        <v>10</v>
      </c>
      <c r="O100" s="122" t="s">
        <v>247</v>
      </c>
      <c r="P100" s="180">
        <v>119</v>
      </c>
      <c r="Q100" s="337"/>
    </row>
    <row r="101" spans="1:17" s="135" customFormat="1" ht="14.25" customHeight="1">
      <c r="A101" s="424" t="s">
        <v>314</v>
      </c>
      <c r="B101" s="456">
        <v>8718291210559</v>
      </c>
      <c r="C101" s="457" t="s">
        <v>97</v>
      </c>
      <c r="D101" s="118" t="s">
        <v>202</v>
      </c>
      <c r="E101" s="122" t="s">
        <v>133</v>
      </c>
      <c r="F101" s="122" t="s">
        <v>118</v>
      </c>
      <c r="G101" s="119" t="s">
        <v>119</v>
      </c>
      <c r="H101" s="119">
        <v>24</v>
      </c>
      <c r="I101" s="119" t="s">
        <v>102</v>
      </c>
      <c r="J101" s="122" t="s">
        <v>130</v>
      </c>
      <c r="K101" s="122" t="s">
        <v>129</v>
      </c>
      <c r="L101" s="122" t="s">
        <v>246</v>
      </c>
      <c r="M101" s="119">
        <v>10</v>
      </c>
      <c r="N101" s="119">
        <v>10</v>
      </c>
      <c r="O101" s="122" t="s">
        <v>247</v>
      </c>
      <c r="P101" s="180">
        <v>119</v>
      </c>
      <c r="Q101" s="337"/>
    </row>
    <row r="102" spans="1:17" s="135" customFormat="1" ht="14.25" customHeight="1">
      <c r="A102" s="178"/>
      <c r="B102" s="201">
        <v>8718291210573</v>
      </c>
      <c r="C102" s="204" t="s">
        <v>97</v>
      </c>
      <c r="D102" s="192" t="s">
        <v>203</v>
      </c>
      <c r="E102" s="122" t="s">
        <v>133</v>
      </c>
      <c r="F102" s="119" t="s">
        <v>118</v>
      </c>
      <c r="G102" s="119" t="s">
        <v>100</v>
      </c>
      <c r="H102" s="122" t="s">
        <v>131</v>
      </c>
      <c r="I102" s="129" t="s">
        <v>102</v>
      </c>
      <c r="J102" s="122" t="s">
        <v>130</v>
      </c>
      <c r="K102" s="122" t="s">
        <v>129</v>
      </c>
      <c r="L102" s="339" t="s">
        <v>246</v>
      </c>
      <c r="M102" s="119">
        <v>10</v>
      </c>
      <c r="N102" s="122" t="s">
        <v>248</v>
      </c>
      <c r="O102" s="341">
        <v>1</v>
      </c>
      <c r="P102" s="180">
        <v>119</v>
      </c>
      <c r="Q102" s="337"/>
    </row>
    <row r="103" spans="1:17" s="135" customFormat="1" ht="14.25" customHeight="1">
      <c r="A103" s="178"/>
      <c r="B103" s="201">
        <v>8718291210597</v>
      </c>
      <c r="C103" s="202" t="s">
        <v>97</v>
      </c>
      <c r="D103" s="192" t="s">
        <v>203</v>
      </c>
      <c r="E103" s="122" t="s">
        <v>133</v>
      </c>
      <c r="F103" s="131" t="s">
        <v>118</v>
      </c>
      <c r="G103" s="128" t="s">
        <v>116</v>
      </c>
      <c r="H103" s="122" t="s">
        <v>131</v>
      </c>
      <c r="I103" s="129" t="s">
        <v>102</v>
      </c>
      <c r="J103" s="122" t="s">
        <v>130</v>
      </c>
      <c r="K103" s="122" t="s">
        <v>129</v>
      </c>
      <c r="L103" s="339" t="s">
        <v>246</v>
      </c>
      <c r="M103" s="119">
        <v>10</v>
      </c>
      <c r="N103" s="122" t="s">
        <v>248</v>
      </c>
      <c r="O103" s="341">
        <v>1</v>
      </c>
      <c r="P103" s="180">
        <v>119</v>
      </c>
      <c r="Q103" s="337"/>
    </row>
    <row r="104" spans="1:17" s="135" customFormat="1" ht="14.25" customHeight="1">
      <c r="A104" s="424" t="s">
        <v>314</v>
      </c>
      <c r="B104" s="201">
        <v>8718291210610</v>
      </c>
      <c r="C104" s="202" t="s">
        <v>97</v>
      </c>
      <c r="D104" s="192" t="s">
        <v>203</v>
      </c>
      <c r="E104" s="122" t="s">
        <v>133</v>
      </c>
      <c r="F104" s="131" t="s">
        <v>118</v>
      </c>
      <c r="G104" s="128" t="s">
        <v>119</v>
      </c>
      <c r="H104" s="122" t="s">
        <v>131</v>
      </c>
      <c r="I104" s="129" t="s">
        <v>102</v>
      </c>
      <c r="J104" s="122" t="s">
        <v>130</v>
      </c>
      <c r="K104" s="122" t="s">
        <v>129</v>
      </c>
      <c r="L104" s="339" t="s">
        <v>246</v>
      </c>
      <c r="M104" s="119">
        <v>10</v>
      </c>
      <c r="N104" s="122" t="s">
        <v>248</v>
      </c>
      <c r="O104" s="341">
        <v>1</v>
      </c>
      <c r="P104" s="180">
        <v>119</v>
      </c>
      <c r="Q104" s="337"/>
    </row>
    <row r="105" spans="1:17" s="135" customFormat="1" ht="12.75" customHeight="1">
      <c r="A105" s="178"/>
      <c r="B105" s="458"/>
      <c r="C105" s="458"/>
      <c r="D105" s="458"/>
      <c r="Q105" s="337"/>
    </row>
    <row r="106" spans="1:17" s="135" customFormat="1" ht="14.25" customHeight="1">
      <c r="A106" s="178"/>
      <c r="B106" s="201">
        <v>8718291119357</v>
      </c>
      <c r="C106" s="202" t="s">
        <v>97</v>
      </c>
      <c r="D106" s="203" t="s">
        <v>134</v>
      </c>
      <c r="E106" s="128" t="s">
        <v>133</v>
      </c>
      <c r="F106" s="131" t="s">
        <v>118</v>
      </c>
      <c r="G106" s="128" t="s">
        <v>100</v>
      </c>
      <c r="H106" s="128" t="s">
        <v>127</v>
      </c>
      <c r="I106" s="129" t="s">
        <v>111</v>
      </c>
      <c r="J106" s="128" t="s">
        <v>135</v>
      </c>
      <c r="K106" s="122" t="s">
        <v>129</v>
      </c>
      <c r="L106" s="339" t="s">
        <v>246</v>
      </c>
      <c r="M106" s="128" t="s">
        <v>249</v>
      </c>
      <c r="N106" s="122">
        <v>6</v>
      </c>
      <c r="O106" s="341">
        <v>1</v>
      </c>
      <c r="P106" s="190">
        <v>199</v>
      </c>
      <c r="Q106" s="423"/>
    </row>
    <row r="107" spans="1:17" s="135" customFormat="1" ht="14.25" customHeight="1">
      <c r="A107" s="178"/>
      <c r="B107" s="201">
        <v>8718291119371</v>
      </c>
      <c r="C107" s="202" t="s">
        <v>97</v>
      </c>
      <c r="D107" s="203" t="s">
        <v>134</v>
      </c>
      <c r="E107" s="128" t="s">
        <v>133</v>
      </c>
      <c r="F107" s="131" t="s">
        <v>118</v>
      </c>
      <c r="G107" s="128" t="s">
        <v>116</v>
      </c>
      <c r="H107" s="128" t="s">
        <v>127</v>
      </c>
      <c r="I107" s="129" t="s">
        <v>111</v>
      </c>
      <c r="J107" s="128" t="s">
        <v>135</v>
      </c>
      <c r="K107" s="122" t="s">
        <v>129</v>
      </c>
      <c r="L107" s="339" t="s">
        <v>246</v>
      </c>
      <c r="M107" s="128" t="s">
        <v>249</v>
      </c>
      <c r="N107" s="122">
        <v>6</v>
      </c>
      <c r="O107" s="341">
        <v>1</v>
      </c>
      <c r="P107" s="190">
        <v>199</v>
      </c>
      <c r="Q107" s="423"/>
    </row>
    <row r="108" spans="1:17" s="135" customFormat="1" ht="14.25" customHeight="1">
      <c r="A108" s="178"/>
      <c r="B108" s="201">
        <v>8718291119395</v>
      </c>
      <c r="C108" s="202" t="s">
        <v>97</v>
      </c>
      <c r="D108" s="203" t="s">
        <v>204</v>
      </c>
      <c r="E108" s="128" t="s">
        <v>133</v>
      </c>
      <c r="F108" s="131" t="s">
        <v>118</v>
      </c>
      <c r="G108" s="128" t="s">
        <v>100</v>
      </c>
      <c r="H108" s="128" t="s">
        <v>115</v>
      </c>
      <c r="I108" s="129" t="s">
        <v>111</v>
      </c>
      <c r="J108" s="128" t="s">
        <v>135</v>
      </c>
      <c r="K108" s="122" t="s">
        <v>129</v>
      </c>
      <c r="L108" s="339" t="s">
        <v>246</v>
      </c>
      <c r="M108" s="128" t="s">
        <v>249</v>
      </c>
      <c r="N108" s="122">
        <v>6</v>
      </c>
      <c r="O108" s="341">
        <v>1</v>
      </c>
      <c r="P108" s="190">
        <v>199</v>
      </c>
      <c r="Q108" s="423"/>
    </row>
    <row r="109" spans="1:17" s="135" customFormat="1" ht="14.25" customHeight="1">
      <c r="A109" s="178"/>
      <c r="B109" s="201">
        <v>8718291119418</v>
      </c>
      <c r="C109" s="202" t="s">
        <v>97</v>
      </c>
      <c r="D109" s="203" t="s">
        <v>204</v>
      </c>
      <c r="E109" s="128" t="s">
        <v>133</v>
      </c>
      <c r="F109" s="131" t="s">
        <v>118</v>
      </c>
      <c r="G109" s="128" t="s">
        <v>116</v>
      </c>
      <c r="H109" s="128" t="s">
        <v>115</v>
      </c>
      <c r="I109" s="129" t="s">
        <v>111</v>
      </c>
      <c r="J109" s="128" t="s">
        <v>135</v>
      </c>
      <c r="K109" s="122" t="s">
        <v>129</v>
      </c>
      <c r="L109" s="339" t="s">
        <v>246</v>
      </c>
      <c r="M109" s="128" t="s">
        <v>249</v>
      </c>
      <c r="N109" s="122">
        <v>6</v>
      </c>
      <c r="O109" s="341">
        <v>1</v>
      </c>
      <c r="P109" s="190">
        <v>199</v>
      </c>
      <c r="Q109" s="423"/>
    </row>
    <row r="110" spans="1:17" s="135" customFormat="1" ht="14.25" customHeight="1">
      <c r="A110" s="338"/>
      <c r="B110" s="201">
        <v>8718291155232</v>
      </c>
      <c r="C110" s="202" t="s">
        <v>97</v>
      </c>
      <c r="D110" s="203" t="s">
        <v>205</v>
      </c>
      <c r="E110" s="128" t="s">
        <v>206</v>
      </c>
      <c r="F110" s="131" t="s">
        <v>120</v>
      </c>
      <c r="G110" s="128" t="s">
        <v>100</v>
      </c>
      <c r="H110" s="128">
        <v>24</v>
      </c>
      <c r="I110" s="129" t="s">
        <v>111</v>
      </c>
      <c r="J110" s="128" t="s">
        <v>135</v>
      </c>
      <c r="K110" s="122" t="s">
        <v>129</v>
      </c>
      <c r="L110" s="339" t="s">
        <v>246</v>
      </c>
      <c r="M110" s="128" t="s">
        <v>249</v>
      </c>
      <c r="N110" s="122">
        <v>6</v>
      </c>
      <c r="O110" s="341">
        <v>1</v>
      </c>
      <c r="P110" s="190">
        <v>219</v>
      </c>
      <c r="Q110" s="423"/>
    </row>
    <row r="111" spans="1:17" s="135" customFormat="1" ht="14.25" customHeight="1">
      <c r="A111" s="338"/>
      <c r="B111" s="201">
        <v>8718291155270</v>
      </c>
      <c r="C111" s="202" t="s">
        <v>97</v>
      </c>
      <c r="D111" s="203" t="s">
        <v>207</v>
      </c>
      <c r="E111" s="128" t="s">
        <v>206</v>
      </c>
      <c r="F111" s="131" t="s">
        <v>120</v>
      </c>
      <c r="G111" s="128" t="s">
        <v>116</v>
      </c>
      <c r="H111" s="128">
        <v>24</v>
      </c>
      <c r="I111" s="129" t="s">
        <v>111</v>
      </c>
      <c r="J111" s="128" t="s">
        <v>135</v>
      </c>
      <c r="K111" s="122" t="s">
        <v>129</v>
      </c>
      <c r="L111" s="339" t="s">
        <v>246</v>
      </c>
      <c r="M111" s="128" t="s">
        <v>249</v>
      </c>
      <c r="N111" s="122">
        <v>6</v>
      </c>
      <c r="O111" s="341">
        <v>1</v>
      </c>
      <c r="P111" s="190">
        <v>219</v>
      </c>
      <c r="Q111" s="423"/>
    </row>
    <row r="112" spans="1:17" s="135" customFormat="1" ht="14.25" customHeight="1">
      <c r="A112" s="338"/>
      <c r="B112" s="201">
        <v>8718291155256</v>
      </c>
      <c r="C112" s="202" t="s">
        <v>97</v>
      </c>
      <c r="D112" s="203" t="s">
        <v>208</v>
      </c>
      <c r="E112" s="128" t="s">
        <v>206</v>
      </c>
      <c r="F112" s="131" t="s">
        <v>120</v>
      </c>
      <c r="G112" s="128" t="s">
        <v>100</v>
      </c>
      <c r="H112" s="128" t="s">
        <v>115</v>
      </c>
      <c r="I112" s="129" t="s">
        <v>111</v>
      </c>
      <c r="J112" s="128" t="s">
        <v>135</v>
      </c>
      <c r="K112" s="122" t="s">
        <v>129</v>
      </c>
      <c r="L112" s="339" t="s">
        <v>246</v>
      </c>
      <c r="M112" s="128" t="s">
        <v>249</v>
      </c>
      <c r="N112" s="122">
        <v>6</v>
      </c>
      <c r="O112" s="341">
        <v>1</v>
      </c>
      <c r="P112" s="190">
        <v>219</v>
      </c>
      <c r="Q112" s="423"/>
    </row>
    <row r="113" spans="1:17" s="135" customFormat="1" ht="14.25" customHeight="1">
      <c r="A113" s="338"/>
      <c r="B113" s="201">
        <v>8718291155294</v>
      </c>
      <c r="C113" s="202" t="s">
        <v>97</v>
      </c>
      <c r="D113" s="203" t="s">
        <v>209</v>
      </c>
      <c r="E113" s="128" t="s">
        <v>206</v>
      </c>
      <c r="F113" s="131" t="s">
        <v>120</v>
      </c>
      <c r="G113" s="128" t="s">
        <v>116</v>
      </c>
      <c r="H113" s="128" t="s">
        <v>115</v>
      </c>
      <c r="I113" s="129" t="s">
        <v>111</v>
      </c>
      <c r="J113" s="128" t="s">
        <v>135</v>
      </c>
      <c r="K113" s="122" t="s">
        <v>129</v>
      </c>
      <c r="L113" s="339" t="s">
        <v>246</v>
      </c>
      <c r="M113" s="128" t="s">
        <v>249</v>
      </c>
      <c r="N113" s="122">
        <v>6</v>
      </c>
      <c r="O113" s="341">
        <v>1</v>
      </c>
      <c r="P113" s="190">
        <v>219</v>
      </c>
      <c r="Q113" s="423"/>
    </row>
    <row r="114" spans="1:17" s="135" customFormat="1" ht="14.25" customHeight="1">
      <c r="A114" s="424" t="s">
        <v>314</v>
      </c>
      <c r="B114" s="201">
        <v>8718291192046</v>
      </c>
      <c r="C114" s="202" t="s">
        <v>97</v>
      </c>
      <c r="D114" s="203" t="s">
        <v>330</v>
      </c>
      <c r="E114" s="128" t="s">
        <v>133</v>
      </c>
      <c r="F114" s="131" t="s">
        <v>118</v>
      </c>
      <c r="G114" s="128" t="s">
        <v>100</v>
      </c>
      <c r="H114" s="128" t="s">
        <v>127</v>
      </c>
      <c r="I114" s="129" t="s">
        <v>102</v>
      </c>
      <c r="J114" s="128" t="s">
        <v>135</v>
      </c>
      <c r="K114" s="122" t="s">
        <v>129</v>
      </c>
      <c r="L114" s="339" t="s">
        <v>246</v>
      </c>
      <c r="M114" s="128" t="s">
        <v>249</v>
      </c>
      <c r="N114" s="122">
        <v>6</v>
      </c>
      <c r="O114" s="341">
        <v>1</v>
      </c>
      <c r="P114" s="190">
        <v>249</v>
      </c>
      <c r="Q114" s="337"/>
    </row>
    <row r="115" spans="1:17" s="135" customFormat="1" ht="14.25" customHeight="1">
      <c r="A115" s="424" t="s">
        <v>314</v>
      </c>
      <c r="B115" s="201">
        <v>8718291192084</v>
      </c>
      <c r="C115" s="202" t="s">
        <v>97</v>
      </c>
      <c r="D115" s="203" t="s">
        <v>330</v>
      </c>
      <c r="E115" s="128" t="s">
        <v>133</v>
      </c>
      <c r="F115" s="131" t="s">
        <v>118</v>
      </c>
      <c r="G115" s="128" t="s">
        <v>116</v>
      </c>
      <c r="H115" s="128" t="s">
        <v>127</v>
      </c>
      <c r="I115" s="129" t="s">
        <v>102</v>
      </c>
      <c r="J115" s="128" t="s">
        <v>135</v>
      </c>
      <c r="K115" s="122" t="s">
        <v>129</v>
      </c>
      <c r="L115" s="339" t="s">
        <v>246</v>
      </c>
      <c r="M115" s="128" t="s">
        <v>249</v>
      </c>
      <c r="N115" s="122">
        <v>6</v>
      </c>
      <c r="O115" s="341">
        <v>1</v>
      </c>
      <c r="P115" s="190">
        <v>249</v>
      </c>
      <c r="Q115" s="337"/>
    </row>
    <row r="116" spans="1:17" s="135" customFormat="1" ht="14.25" customHeight="1">
      <c r="A116" s="424" t="s">
        <v>314</v>
      </c>
      <c r="B116" s="201">
        <v>8718291192060</v>
      </c>
      <c r="C116" s="202" t="s">
        <v>97</v>
      </c>
      <c r="D116" s="203" t="s">
        <v>331</v>
      </c>
      <c r="E116" s="128" t="s">
        <v>133</v>
      </c>
      <c r="F116" s="131" t="s">
        <v>118</v>
      </c>
      <c r="G116" s="128" t="s">
        <v>100</v>
      </c>
      <c r="H116" s="128" t="s">
        <v>115</v>
      </c>
      <c r="I116" s="129" t="s">
        <v>102</v>
      </c>
      <c r="J116" s="128" t="s">
        <v>135</v>
      </c>
      <c r="K116" s="122" t="s">
        <v>129</v>
      </c>
      <c r="L116" s="339" t="s">
        <v>246</v>
      </c>
      <c r="M116" s="128" t="s">
        <v>249</v>
      </c>
      <c r="N116" s="122">
        <v>6</v>
      </c>
      <c r="O116" s="341">
        <v>1</v>
      </c>
      <c r="P116" s="190">
        <v>249</v>
      </c>
      <c r="Q116" s="337"/>
    </row>
    <row r="117" spans="1:17" s="135" customFormat="1" ht="14.25" customHeight="1">
      <c r="A117" s="424" t="s">
        <v>314</v>
      </c>
      <c r="B117" s="201">
        <v>8718291192107</v>
      </c>
      <c r="C117" s="202" t="s">
        <v>97</v>
      </c>
      <c r="D117" s="203" t="s">
        <v>331</v>
      </c>
      <c r="E117" s="128" t="s">
        <v>133</v>
      </c>
      <c r="F117" s="131" t="s">
        <v>118</v>
      </c>
      <c r="G117" s="128" t="s">
        <v>116</v>
      </c>
      <c r="H117" s="128" t="s">
        <v>115</v>
      </c>
      <c r="I117" s="129" t="s">
        <v>102</v>
      </c>
      <c r="J117" s="128" t="s">
        <v>135</v>
      </c>
      <c r="K117" s="122" t="s">
        <v>129</v>
      </c>
      <c r="L117" s="339" t="s">
        <v>246</v>
      </c>
      <c r="M117" s="128" t="s">
        <v>249</v>
      </c>
      <c r="N117" s="122">
        <v>6</v>
      </c>
      <c r="O117" s="341">
        <v>1</v>
      </c>
      <c r="P117" s="190">
        <v>249</v>
      </c>
      <c r="Q117" s="337"/>
    </row>
    <row r="118" spans="1:17" s="135" customFormat="1" ht="14.25" customHeight="1">
      <c r="A118" s="424" t="s">
        <v>314</v>
      </c>
      <c r="B118" s="201">
        <v>8718291192121</v>
      </c>
      <c r="C118" s="202" t="s">
        <v>97</v>
      </c>
      <c r="D118" s="203" t="s">
        <v>332</v>
      </c>
      <c r="E118" s="128" t="s">
        <v>206</v>
      </c>
      <c r="F118" s="131" t="s">
        <v>120</v>
      </c>
      <c r="G118" s="128" t="s">
        <v>100</v>
      </c>
      <c r="H118" s="128" t="s">
        <v>127</v>
      </c>
      <c r="I118" s="129" t="s">
        <v>102</v>
      </c>
      <c r="J118" s="128" t="s">
        <v>135</v>
      </c>
      <c r="K118" s="122" t="s">
        <v>129</v>
      </c>
      <c r="L118" s="339" t="s">
        <v>246</v>
      </c>
      <c r="M118" s="128" t="s">
        <v>249</v>
      </c>
      <c r="N118" s="122">
        <v>6</v>
      </c>
      <c r="O118" s="341">
        <v>1</v>
      </c>
      <c r="P118" s="190">
        <v>269</v>
      </c>
      <c r="Q118" s="337"/>
    </row>
    <row r="119" spans="1:17" s="135" customFormat="1" ht="14.25" customHeight="1">
      <c r="A119" s="424" t="s">
        <v>314</v>
      </c>
      <c r="B119" s="201">
        <v>8718291192169</v>
      </c>
      <c r="C119" s="202" t="s">
        <v>97</v>
      </c>
      <c r="D119" s="203" t="s">
        <v>332</v>
      </c>
      <c r="E119" s="128" t="s">
        <v>206</v>
      </c>
      <c r="F119" s="131" t="s">
        <v>120</v>
      </c>
      <c r="G119" s="128" t="s">
        <v>116</v>
      </c>
      <c r="H119" s="128" t="s">
        <v>127</v>
      </c>
      <c r="I119" s="129" t="s">
        <v>102</v>
      </c>
      <c r="J119" s="128" t="s">
        <v>135</v>
      </c>
      <c r="K119" s="122" t="s">
        <v>129</v>
      </c>
      <c r="L119" s="339" t="s">
        <v>246</v>
      </c>
      <c r="M119" s="128" t="s">
        <v>249</v>
      </c>
      <c r="N119" s="122">
        <v>6</v>
      </c>
      <c r="O119" s="341">
        <v>1</v>
      </c>
      <c r="P119" s="190">
        <v>269</v>
      </c>
      <c r="Q119" s="337"/>
    </row>
    <row r="120" spans="1:17" s="135" customFormat="1" ht="14.25" customHeight="1">
      <c r="A120" s="424" t="s">
        <v>314</v>
      </c>
      <c r="B120" s="201">
        <v>8718291192145</v>
      </c>
      <c r="C120" s="202" t="s">
        <v>97</v>
      </c>
      <c r="D120" s="203" t="s">
        <v>333</v>
      </c>
      <c r="E120" s="128" t="s">
        <v>206</v>
      </c>
      <c r="F120" s="131" t="s">
        <v>120</v>
      </c>
      <c r="G120" s="128" t="s">
        <v>100</v>
      </c>
      <c r="H120" s="128" t="s">
        <v>115</v>
      </c>
      <c r="I120" s="129" t="s">
        <v>102</v>
      </c>
      <c r="J120" s="128" t="s">
        <v>135</v>
      </c>
      <c r="K120" s="122" t="s">
        <v>129</v>
      </c>
      <c r="L120" s="339" t="s">
        <v>246</v>
      </c>
      <c r="M120" s="128" t="s">
        <v>249</v>
      </c>
      <c r="N120" s="122">
        <v>6</v>
      </c>
      <c r="O120" s="341">
        <v>1</v>
      </c>
      <c r="P120" s="190">
        <v>269</v>
      </c>
      <c r="Q120" s="337"/>
    </row>
    <row r="121" spans="1:17" s="135" customFormat="1" ht="14.25" customHeight="1">
      <c r="A121" s="424" t="s">
        <v>314</v>
      </c>
      <c r="B121" s="201">
        <v>8718291192183</v>
      </c>
      <c r="C121" s="202" t="s">
        <v>97</v>
      </c>
      <c r="D121" s="203" t="s">
        <v>333</v>
      </c>
      <c r="E121" s="128" t="s">
        <v>206</v>
      </c>
      <c r="F121" s="131" t="s">
        <v>120</v>
      </c>
      <c r="G121" s="128" t="s">
        <v>116</v>
      </c>
      <c r="H121" s="128" t="s">
        <v>115</v>
      </c>
      <c r="I121" s="129" t="s">
        <v>102</v>
      </c>
      <c r="J121" s="128" t="s">
        <v>135</v>
      </c>
      <c r="K121" s="122" t="s">
        <v>129</v>
      </c>
      <c r="L121" s="339" t="s">
        <v>246</v>
      </c>
      <c r="M121" s="128" t="s">
        <v>249</v>
      </c>
      <c r="N121" s="122">
        <v>6</v>
      </c>
      <c r="O121" s="341">
        <v>1</v>
      </c>
      <c r="P121" s="190">
        <v>269</v>
      </c>
      <c r="Q121" s="337"/>
    </row>
    <row r="122" spans="1:17" s="135" customFormat="1" ht="14.25" customHeight="1">
      <c r="B122" s="458"/>
      <c r="C122" s="458"/>
      <c r="D122" s="458"/>
      <c r="Q122" s="337"/>
    </row>
    <row r="123" spans="1:17" s="135" customFormat="1" ht="14.25" customHeight="1">
      <c r="A123" s="178"/>
      <c r="B123" s="458"/>
      <c r="C123" s="458"/>
      <c r="D123" s="458"/>
      <c r="Q123" s="337"/>
    </row>
    <row r="124" spans="1:17" s="135" customFormat="1" ht="12.75" customHeight="1">
      <c r="A124" s="178"/>
      <c r="B124" s="205" t="s">
        <v>210</v>
      </c>
      <c r="C124" s="206"/>
      <c r="D124" s="185"/>
      <c r="E124" s="137"/>
      <c r="F124" s="127"/>
      <c r="G124" s="137"/>
      <c r="H124" s="137"/>
      <c r="I124" s="132"/>
      <c r="J124" s="137"/>
      <c r="K124" s="127"/>
      <c r="L124" s="127"/>
      <c r="M124" s="137"/>
      <c r="N124" s="344"/>
      <c r="O124" s="345"/>
      <c r="Q124" s="337"/>
    </row>
    <row r="125" spans="1:17" s="135" customFormat="1" ht="12.75" customHeight="1">
      <c r="A125" s="424" t="s">
        <v>314</v>
      </c>
      <c r="B125" s="201">
        <v>8718291192022</v>
      </c>
      <c r="C125" s="202" t="s">
        <v>97</v>
      </c>
      <c r="D125" s="118" t="s">
        <v>334</v>
      </c>
      <c r="E125" s="128" t="s">
        <v>251</v>
      </c>
      <c r="F125" s="131" t="s">
        <v>335</v>
      </c>
      <c r="G125" s="128" t="s">
        <v>100</v>
      </c>
      <c r="H125" s="128" t="s">
        <v>101</v>
      </c>
      <c r="I125" s="129" t="s">
        <v>111</v>
      </c>
      <c r="J125" s="128" t="s">
        <v>213</v>
      </c>
      <c r="K125" s="131" t="s">
        <v>129</v>
      </c>
      <c r="L125" s="339" t="s">
        <v>246</v>
      </c>
      <c r="M125" s="128" t="s">
        <v>250</v>
      </c>
      <c r="N125" s="122" t="s">
        <v>250</v>
      </c>
      <c r="O125" s="341">
        <v>1</v>
      </c>
      <c r="P125" s="180">
        <v>49</v>
      </c>
      <c r="Q125" s="337"/>
    </row>
    <row r="126" spans="1:17" s="135" customFormat="1" ht="14.25" customHeight="1">
      <c r="A126" s="178"/>
      <c r="B126" s="201">
        <v>8718291155355</v>
      </c>
      <c r="C126" s="202" t="s">
        <v>97</v>
      </c>
      <c r="D126" s="118" t="s">
        <v>211</v>
      </c>
      <c r="E126" s="128" t="s">
        <v>212</v>
      </c>
      <c r="F126" s="131" t="s">
        <v>133</v>
      </c>
      <c r="G126" s="128" t="s">
        <v>100</v>
      </c>
      <c r="H126" s="128" t="s">
        <v>101</v>
      </c>
      <c r="I126" s="129" t="s">
        <v>111</v>
      </c>
      <c r="J126" s="128" t="s">
        <v>213</v>
      </c>
      <c r="K126" s="131" t="s">
        <v>129</v>
      </c>
      <c r="L126" s="339" t="s">
        <v>246</v>
      </c>
      <c r="M126" s="128" t="s">
        <v>250</v>
      </c>
      <c r="N126" s="122">
        <v>12</v>
      </c>
      <c r="O126" s="341">
        <v>1</v>
      </c>
      <c r="P126" s="180">
        <v>59</v>
      </c>
      <c r="Q126" s="337"/>
    </row>
    <row r="127" spans="1:17" s="135" customFormat="1" ht="12.75" customHeight="1">
      <c r="A127" s="178"/>
      <c r="Q127" s="337"/>
    </row>
    <row r="128" spans="1:17" s="135" customFormat="1" ht="17.25" customHeight="1">
      <c r="A128" s="510" t="s">
        <v>336</v>
      </c>
      <c r="B128" s="511"/>
      <c r="C128" s="511"/>
      <c r="D128" s="511"/>
      <c r="E128" s="511"/>
      <c r="F128" s="511"/>
      <c r="G128" s="511"/>
      <c r="H128" s="511"/>
      <c r="I128" s="511"/>
      <c r="J128" s="511"/>
      <c r="K128" s="511"/>
      <c r="L128" s="511"/>
      <c r="M128" s="511"/>
      <c r="N128" s="511"/>
      <c r="O128" s="511"/>
      <c r="P128" s="512"/>
      <c r="Q128" s="337"/>
    </row>
    <row r="129" spans="1:17" s="135" customFormat="1" ht="30" customHeight="1">
      <c r="A129" s="178"/>
      <c r="B129" s="500" t="s">
        <v>337</v>
      </c>
      <c r="C129" s="500"/>
      <c r="D129" s="500"/>
      <c r="E129" s="500"/>
      <c r="F129" s="500"/>
      <c r="G129" s="500"/>
      <c r="H129" s="500"/>
      <c r="I129" s="500"/>
      <c r="J129" s="500"/>
      <c r="K129" s="500"/>
      <c r="L129" s="500"/>
      <c r="M129" s="500"/>
      <c r="N129" s="500"/>
      <c r="O129" s="500"/>
      <c r="P129" s="500"/>
      <c r="Q129" s="337"/>
    </row>
    <row r="130" spans="1:17" s="135" customFormat="1" ht="12.75" customHeight="1">
      <c r="A130" s="178"/>
      <c r="B130" s="205" t="s">
        <v>338</v>
      </c>
      <c r="Q130" s="337"/>
    </row>
    <row r="131" spans="1:17" s="135" customFormat="1" ht="12.75" customHeight="1">
      <c r="A131" s="424" t="s">
        <v>314</v>
      </c>
      <c r="B131" s="201">
        <v>8718291192688</v>
      </c>
      <c r="C131" s="202" t="s">
        <v>97</v>
      </c>
      <c r="D131" s="118" t="s">
        <v>339</v>
      </c>
      <c r="E131" s="128" t="s">
        <v>98</v>
      </c>
      <c r="F131" s="131" t="s">
        <v>340</v>
      </c>
      <c r="G131" s="128" t="s">
        <v>100</v>
      </c>
      <c r="H131" s="128" t="s">
        <v>101</v>
      </c>
      <c r="I131" s="129" t="s">
        <v>111</v>
      </c>
      <c r="J131" s="128" t="s">
        <v>103</v>
      </c>
      <c r="K131" s="131" t="s">
        <v>104</v>
      </c>
      <c r="L131" s="339" t="s">
        <v>246</v>
      </c>
      <c r="M131" s="128" t="s">
        <v>249</v>
      </c>
      <c r="N131" s="122" t="s">
        <v>249</v>
      </c>
      <c r="O131" s="341">
        <v>1</v>
      </c>
      <c r="P131" s="180">
        <v>45</v>
      </c>
      <c r="Q131" s="337"/>
    </row>
    <row r="132" spans="1:17" s="135" customFormat="1" ht="12.75" customHeight="1">
      <c r="A132" s="424" t="s">
        <v>314</v>
      </c>
      <c r="B132" s="201">
        <v>8718291192626</v>
      </c>
      <c r="C132" s="202" t="s">
        <v>97</v>
      </c>
      <c r="D132" s="118" t="s">
        <v>341</v>
      </c>
      <c r="E132" s="128" t="s">
        <v>342</v>
      </c>
      <c r="F132" s="131" t="s">
        <v>343</v>
      </c>
      <c r="G132" s="128" t="s">
        <v>100</v>
      </c>
      <c r="H132" s="128" t="s">
        <v>101</v>
      </c>
      <c r="I132" s="129" t="s">
        <v>111</v>
      </c>
      <c r="J132" s="128" t="s">
        <v>103</v>
      </c>
      <c r="K132" s="131" t="s">
        <v>104</v>
      </c>
      <c r="L132" s="339" t="s">
        <v>246</v>
      </c>
      <c r="M132" s="128" t="s">
        <v>249</v>
      </c>
      <c r="N132" s="122" t="s">
        <v>249</v>
      </c>
      <c r="O132" s="341">
        <v>1</v>
      </c>
      <c r="P132" s="190">
        <v>60</v>
      </c>
      <c r="Q132" s="337"/>
    </row>
    <row r="133" spans="1:17" s="135" customFormat="1" ht="12.75" customHeight="1">
      <c r="A133" s="178"/>
      <c r="B133" s="458"/>
      <c r="C133" s="458"/>
      <c r="D133" s="458"/>
      <c r="Q133" s="337"/>
    </row>
    <row r="134" spans="1:17" s="135" customFormat="1" ht="12.75" customHeight="1">
      <c r="A134" s="178"/>
      <c r="B134" s="205" t="s">
        <v>344</v>
      </c>
      <c r="C134" s="458"/>
      <c r="D134" s="458"/>
      <c r="Q134" s="337"/>
    </row>
    <row r="135" spans="1:17" s="135" customFormat="1" ht="12.75" customHeight="1">
      <c r="A135" s="424" t="s">
        <v>314</v>
      </c>
      <c r="B135" s="201">
        <v>8718291201830</v>
      </c>
      <c r="C135" s="202" t="s">
        <v>97</v>
      </c>
      <c r="D135" s="118" t="s">
        <v>345</v>
      </c>
      <c r="E135" s="128" t="s">
        <v>183</v>
      </c>
      <c r="F135" s="131" t="s">
        <v>110</v>
      </c>
      <c r="G135" s="128" t="s">
        <v>100</v>
      </c>
      <c r="H135" s="128" t="s">
        <v>131</v>
      </c>
      <c r="I135" s="129" t="s">
        <v>111</v>
      </c>
      <c r="J135" s="128" t="s">
        <v>130</v>
      </c>
      <c r="K135" s="131" t="s">
        <v>129</v>
      </c>
      <c r="L135" s="339" t="s">
        <v>246</v>
      </c>
      <c r="M135" s="128" t="s">
        <v>248</v>
      </c>
      <c r="N135" s="122" t="s">
        <v>248</v>
      </c>
      <c r="O135" s="341">
        <v>1</v>
      </c>
      <c r="P135" s="180">
        <v>79</v>
      </c>
      <c r="Q135" s="337"/>
    </row>
    <row r="136" spans="1:17" s="135" customFormat="1" ht="12.75" customHeight="1">
      <c r="A136" s="424" t="s">
        <v>314</v>
      </c>
      <c r="B136" s="201">
        <v>8718291192725</v>
      </c>
      <c r="C136" s="202" t="s">
        <v>97</v>
      </c>
      <c r="D136" s="118" t="s">
        <v>345</v>
      </c>
      <c r="E136" s="128" t="s">
        <v>183</v>
      </c>
      <c r="F136" s="131" t="s">
        <v>110</v>
      </c>
      <c r="G136" s="128" t="s">
        <v>116</v>
      </c>
      <c r="H136" s="128" t="s">
        <v>131</v>
      </c>
      <c r="I136" s="129" t="s">
        <v>111</v>
      </c>
      <c r="J136" s="128" t="s">
        <v>130</v>
      </c>
      <c r="K136" s="131" t="s">
        <v>129</v>
      </c>
      <c r="L136" s="339" t="s">
        <v>246</v>
      </c>
      <c r="M136" s="128" t="s">
        <v>248</v>
      </c>
      <c r="N136" s="122" t="s">
        <v>248</v>
      </c>
      <c r="O136" s="341">
        <v>1</v>
      </c>
      <c r="P136" s="180">
        <v>79</v>
      </c>
      <c r="Q136" s="337"/>
    </row>
    <row r="137" spans="1:17" s="135" customFormat="1" ht="12.75" customHeight="1">
      <c r="A137" s="424" t="s">
        <v>314</v>
      </c>
      <c r="B137" s="201">
        <v>8718291201915</v>
      </c>
      <c r="C137" s="202" t="s">
        <v>97</v>
      </c>
      <c r="D137" s="118" t="s">
        <v>346</v>
      </c>
      <c r="E137" s="128" t="s">
        <v>347</v>
      </c>
      <c r="F137" s="131" t="s">
        <v>118</v>
      </c>
      <c r="G137" s="128" t="s">
        <v>100</v>
      </c>
      <c r="H137" s="128" t="s">
        <v>131</v>
      </c>
      <c r="I137" s="129" t="s">
        <v>111</v>
      </c>
      <c r="J137" s="128" t="s">
        <v>130</v>
      </c>
      <c r="K137" s="131" t="s">
        <v>129</v>
      </c>
      <c r="L137" s="339" t="s">
        <v>246</v>
      </c>
      <c r="M137" s="128" t="s">
        <v>248</v>
      </c>
      <c r="N137" s="122" t="s">
        <v>248</v>
      </c>
      <c r="O137" s="341">
        <v>1</v>
      </c>
      <c r="P137" s="190">
        <v>98</v>
      </c>
      <c r="Q137" s="337"/>
    </row>
    <row r="138" spans="1:17" s="135" customFormat="1" ht="12.75" customHeight="1">
      <c r="A138" s="424" t="s">
        <v>314</v>
      </c>
      <c r="B138" s="201">
        <v>8718291192701</v>
      </c>
      <c r="C138" s="202" t="s">
        <v>97</v>
      </c>
      <c r="D138" s="118" t="s">
        <v>346</v>
      </c>
      <c r="E138" s="128" t="s">
        <v>347</v>
      </c>
      <c r="F138" s="131" t="s">
        <v>118</v>
      </c>
      <c r="G138" s="128" t="s">
        <v>116</v>
      </c>
      <c r="H138" s="128" t="s">
        <v>131</v>
      </c>
      <c r="I138" s="129" t="s">
        <v>111</v>
      </c>
      <c r="J138" s="128" t="s">
        <v>130</v>
      </c>
      <c r="K138" s="131" t="s">
        <v>129</v>
      </c>
      <c r="L138" s="339" t="s">
        <v>246</v>
      </c>
      <c r="M138" s="128" t="s">
        <v>248</v>
      </c>
      <c r="N138" s="122" t="s">
        <v>248</v>
      </c>
      <c r="O138" s="341">
        <v>1</v>
      </c>
      <c r="P138" s="190">
        <v>98</v>
      </c>
      <c r="Q138" s="337"/>
    </row>
    <row r="139" spans="1:17" s="135" customFormat="1" ht="12.75" customHeight="1">
      <c r="A139" s="178"/>
      <c r="B139" s="458"/>
      <c r="C139" s="458"/>
      <c r="D139" s="458"/>
      <c r="Q139" s="337"/>
    </row>
    <row r="140" spans="1:17" s="135" customFormat="1" ht="12.75" customHeight="1">
      <c r="A140" s="178"/>
      <c r="B140" s="205" t="s">
        <v>348</v>
      </c>
      <c r="C140" s="458"/>
      <c r="D140" s="458"/>
      <c r="Q140" s="337"/>
    </row>
    <row r="141" spans="1:17" s="135" customFormat="1" ht="12.75" customHeight="1">
      <c r="A141" s="424" t="s">
        <v>314</v>
      </c>
      <c r="B141" s="201">
        <v>8718291201977</v>
      </c>
      <c r="C141" s="202" t="s">
        <v>97</v>
      </c>
      <c r="D141" s="118" t="s">
        <v>349</v>
      </c>
      <c r="E141" s="128" t="s">
        <v>113</v>
      </c>
      <c r="F141" s="131" t="s">
        <v>110</v>
      </c>
      <c r="G141" s="128" t="s">
        <v>116</v>
      </c>
      <c r="H141" s="128" t="s">
        <v>131</v>
      </c>
      <c r="I141" s="129" t="s">
        <v>111</v>
      </c>
      <c r="J141" s="128" t="s">
        <v>112</v>
      </c>
      <c r="K141" s="131" t="s">
        <v>104</v>
      </c>
      <c r="L141" s="339" t="s">
        <v>246</v>
      </c>
      <c r="M141" s="128" t="s">
        <v>248</v>
      </c>
      <c r="N141" s="122" t="s">
        <v>248</v>
      </c>
      <c r="O141" s="341">
        <v>1</v>
      </c>
      <c r="P141" s="180">
        <v>40</v>
      </c>
      <c r="Q141" s="337"/>
    </row>
    <row r="142" spans="1:17" s="135" customFormat="1" ht="12.75" customHeight="1">
      <c r="A142" s="178"/>
      <c r="Q142" s="337"/>
    </row>
    <row r="143" spans="1:17" s="135" customFormat="1" ht="18" customHeight="1">
      <c r="A143" s="510" t="s">
        <v>216</v>
      </c>
      <c r="B143" s="511"/>
      <c r="C143" s="511"/>
      <c r="D143" s="511"/>
      <c r="E143" s="511"/>
      <c r="F143" s="511"/>
      <c r="G143" s="511"/>
      <c r="H143" s="511"/>
      <c r="I143" s="511"/>
      <c r="J143" s="511"/>
      <c r="K143" s="511"/>
      <c r="L143" s="511"/>
      <c r="M143" s="511"/>
      <c r="N143" s="511"/>
      <c r="O143" s="511"/>
      <c r="P143" s="512"/>
      <c r="Q143" s="337"/>
    </row>
    <row r="144" spans="1:17" s="135" customFormat="1" ht="48.75" customHeight="1">
      <c r="A144" s="319"/>
      <c r="B144" s="500" t="s">
        <v>350</v>
      </c>
      <c r="C144" s="500"/>
      <c r="D144" s="500"/>
      <c r="E144" s="500"/>
      <c r="F144" s="500"/>
      <c r="G144" s="500"/>
      <c r="H144" s="500"/>
      <c r="I144" s="500"/>
      <c r="J144" s="500"/>
      <c r="K144" s="500"/>
      <c r="L144" s="500"/>
      <c r="M144" s="500"/>
      <c r="N144" s="500"/>
      <c r="O144" s="500"/>
      <c r="P144" s="500"/>
      <c r="Q144" s="337"/>
    </row>
    <row r="145" spans="1:17" s="135" customFormat="1" ht="13.5" customHeight="1">
      <c r="A145" s="319"/>
      <c r="B145" s="205" t="s">
        <v>351</v>
      </c>
      <c r="C145" s="206"/>
      <c r="D145" s="136"/>
      <c r="E145" s="137"/>
      <c r="F145" s="127"/>
      <c r="G145" s="137"/>
      <c r="H145" s="137"/>
      <c r="I145" s="137"/>
      <c r="J145" s="127"/>
      <c r="K145" s="127"/>
      <c r="L145" s="137"/>
      <c r="M145" s="344"/>
      <c r="N145" s="345"/>
      <c r="O145" s="345"/>
      <c r="P145" s="346"/>
      <c r="Q145" s="337"/>
    </row>
    <row r="146" spans="1:17" s="135" customFormat="1" ht="14.25" customHeight="1">
      <c r="A146" s="424"/>
      <c r="B146" s="201">
        <v>8718291201250</v>
      </c>
      <c r="C146" s="202" t="s">
        <v>97</v>
      </c>
      <c r="D146" s="203" t="s">
        <v>352</v>
      </c>
      <c r="E146" s="122" t="s">
        <v>133</v>
      </c>
      <c r="F146" s="119" t="s">
        <v>171</v>
      </c>
      <c r="G146" s="122" t="s">
        <v>217</v>
      </c>
      <c r="H146" s="122" t="s">
        <v>101</v>
      </c>
      <c r="I146" s="122" t="s">
        <v>111</v>
      </c>
      <c r="J146" s="119" t="s">
        <v>218</v>
      </c>
      <c r="K146" s="195" t="s">
        <v>219</v>
      </c>
      <c r="L146" s="459" t="s">
        <v>246</v>
      </c>
      <c r="M146" s="122">
        <v>10</v>
      </c>
      <c r="N146" s="122">
        <v>10</v>
      </c>
      <c r="O146" s="341">
        <v>1</v>
      </c>
      <c r="P146" s="190">
        <v>170</v>
      </c>
      <c r="Q146" s="337"/>
    </row>
    <row r="147" spans="1:17" s="135" customFormat="1" ht="14.25" customHeight="1">
      <c r="A147" s="424"/>
      <c r="B147" s="201">
        <v>8718291201274</v>
      </c>
      <c r="C147" s="202" t="s">
        <v>97</v>
      </c>
      <c r="D147" s="203" t="s">
        <v>352</v>
      </c>
      <c r="E147" s="128" t="s">
        <v>133</v>
      </c>
      <c r="F147" s="131" t="s">
        <v>171</v>
      </c>
      <c r="G147" s="128" t="s">
        <v>220</v>
      </c>
      <c r="H147" s="128" t="s">
        <v>101</v>
      </c>
      <c r="I147" s="128" t="s">
        <v>111</v>
      </c>
      <c r="J147" s="131" t="s">
        <v>218</v>
      </c>
      <c r="K147" s="195" t="s">
        <v>219</v>
      </c>
      <c r="L147" s="339" t="s">
        <v>246</v>
      </c>
      <c r="M147" s="128">
        <v>10</v>
      </c>
      <c r="N147" s="122">
        <v>10</v>
      </c>
      <c r="O147" s="341">
        <v>1</v>
      </c>
      <c r="P147" s="180">
        <v>170</v>
      </c>
      <c r="Q147" s="337"/>
    </row>
    <row r="148" spans="1:17" s="135" customFormat="1" ht="14.25" customHeight="1">
      <c r="A148" s="460"/>
      <c r="B148" s="201">
        <v>8727900920758</v>
      </c>
      <c r="C148" s="202" t="s">
        <v>97</v>
      </c>
      <c r="D148" s="203" t="s">
        <v>221</v>
      </c>
      <c r="E148" s="128" t="s">
        <v>121</v>
      </c>
      <c r="F148" s="131" t="s">
        <v>172</v>
      </c>
      <c r="G148" s="128" t="s">
        <v>217</v>
      </c>
      <c r="H148" s="128" t="s">
        <v>101</v>
      </c>
      <c r="I148" s="128" t="s">
        <v>111</v>
      </c>
      <c r="J148" s="131" t="s">
        <v>218</v>
      </c>
      <c r="K148" s="461" t="s">
        <v>219</v>
      </c>
      <c r="L148" s="339" t="s">
        <v>246</v>
      </c>
      <c r="M148" s="128">
        <v>10</v>
      </c>
      <c r="N148" s="122">
        <v>10</v>
      </c>
      <c r="O148" s="341">
        <v>1</v>
      </c>
      <c r="P148" s="180">
        <v>210</v>
      </c>
      <c r="Q148" s="337"/>
    </row>
    <row r="149" spans="1:17" s="135" customFormat="1" ht="14.25" customHeight="1">
      <c r="A149" s="460"/>
      <c r="B149" s="201">
        <v>8727900920772</v>
      </c>
      <c r="C149" s="202" t="s">
        <v>97</v>
      </c>
      <c r="D149" s="203" t="s">
        <v>221</v>
      </c>
      <c r="E149" s="128" t="s">
        <v>121</v>
      </c>
      <c r="F149" s="131" t="s">
        <v>172</v>
      </c>
      <c r="G149" s="128" t="s">
        <v>220</v>
      </c>
      <c r="H149" s="128" t="s">
        <v>101</v>
      </c>
      <c r="I149" s="128" t="s">
        <v>111</v>
      </c>
      <c r="J149" s="131" t="s">
        <v>218</v>
      </c>
      <c r="K149" s="461" t="s">
        <v>219</v>
      </c>
      <c r="L149" s="339" t="s">
        <v>246</v>
      </c>
      <c r="M149" s="128">
        <v>10</v>
      </c>
      <c r="N149" s="122">
        <v>10</v>
      </c>
      <c r="O149" s="341">
        <v>1</v>
      </c>
      <c r="P149" s="180">
        <v>210</v>
      </c>
      <c r="Q149" s="337"/>
    </row>
    <row r="150" spans="1:17" s="135" customFormat="1" ht="14.25" customHeight="1">
      <c r="A150" s="424"/>
      <c r="B150" s="201">
        <v>8718291201311</v>
      </c>
      <c r="C150" s="202" t="s">
        <v>97</v>
      </c>
      <c r="D150" s="203" t="s">
        <v>353</v>
      </c>
      <c r="E150" s="122" t="s">
        <v>354</v>
      </c>
      <c r="F150" s="119" t="s">
        <v>173</v>
      </c>
      <c r="G150" s="122" t="s">
        <v>217</v>
      </c>
      <c r="H150" s="122" t="s">
        <v>101</v>
      </c>
      <c r="I150" s="122" t="s">
        <v>111</v>
      </c>
      <c r="J150" s="119" t="s">
        <v>218</v>
      </c>
      <c r="K150" s="195" t="s">
        <v>219</v>
      </c>
      <c r="L150" s="459" t="s">
        <v>246</v>
      </c>
      <c r="M150" s="122">
        <v>10</v>
      </c>
      <c r="N150" s="122">
        <v>10</v>
      </c>
      <c r="O150" s="341">
        <v>1</v>
      </c>
      <c r="P150" s="190">
        <v>250</v>
      </c>
      <c r="Q150" s="337"/>
    </row>
    <row r="151" spans="1:17" s="135" customFormat="1" ht="14.25" customHeight="1">
      <c r="A151" s="424"/>
      <c r="B151" s="201">
        <v>8718291201335</v>
      </c>
      <c r="C151" s="202" t="s">
        <v>97</v>
      </c>
      <c r="D151" s="203" t="s">
        <v>353</v>
      </c>
      <c r="E151" s="122" t="s">
        <v>354</v>
      </c>
      <c r="F151" s="119" t="s">
        <v>173</v>
      </c>
      <c r="G151" s="122" t="s">
        <v>220</v>
      </c>
      <c r="H151" s="122" t="s">
        <v>101</v>
      </c>
      <c r="I151" s="122" t="s">
        <v>111</v>
      </c>
      <c r="J151" s="119" t="s">
        <v>218</v>
      </c>
      <c r="K151" s="195" t="s">
        <v>219</v>
      </c>
      <c r="L151" s="459" t="s">
        <v>246</v>
      </c>
      <c r="M151" s="122">
        <v>10</v>
      </c>
      <c r="N151" s="122">
        <v>10</v>
      </c>
      <c r="O151" s="341">
        <v>1</v>
      </c>
      <c r="P151" s="190">
        <v>250</v>
      </c>
      <c r="Q151" s="337"/>
    </row>
    <row r="152" spans="1:17" s="135" customFormat="1" ht="14.25" customHeight="1">
      <c r="A152" s="319"/>
      <c r="B152" s="201">
        <v>8718291546627</v>
      </c>
      <c r="C152" s="202"/>
      <c r="D152" s="203" t="s">
        <v>222</v>
      </c>
      <c r="E152" s="128" t="s">
        <v>99</v>
      </c>
      <c r="F152" s="131" t="s">
        <v>174</v>
      </c>
      <c r="G152" s="128" t="s">
        <v>217</v>
      </c>
      <c r="H152" s="128" t="s">
        <v>101</v>
      </c>
      <c r="I152" s="128" t="s">
        <v>111</v>
      </c>
      <c r="J152" s="131" t="s">
        <v>218</v>
      </c>
      <c r="K152" s="461" t="s">
        <v>219</v>
      </c>
      <c r="L152" s="339" t="s">
        <v>246</v>
      </c>
      <c r="M152" s="128">
        <v>10</v>
      </c>
      <c r="N152" s="122">
        <v>10</v>
      </c>
      <c r="O152" s="341">
        <v>1</v>
      </c>
      <c r="P152" s="180">
        <v>290</v>
      </c>
      <c r="Q152" s="337"/>
    </row>
    <row r="153" spans="1:17" s="135" customFormat="1" ht="14.25" customHeight="1">
      <c r="A153" s="319"/>
      <c r="B153" s="201">
        <v>8718291546634</v>
      </c>
      <c r="C153" s="202"/>
      <c r="D153" s="203" t="s">
        <v>223</v>
      </c>
      <c r="E153" s="128" t="s">
        <v>99</v>
      </c>
      <c r="F153" s="131" t="s">
        <v>174</v>
      </c>
      <c r="G153" s="128" t="s">
        <v>220</v>
      </c>
      <c r="H153" s="128" t="s">
        <v>101</v>
      </c>
      <c r="I153" s="128" t="s">
        <v>111</v>
      </c>
      <c r="J153" s="131" t="s">
        <v>218</v>
      </c>
      <c r="K153" s="461" t="s">
        <v>219</v>
      </c>
      <c r="L153" s="339" t="s">
        <v>246</v>
      </c>
      <c r="M153" s="128">
        <v>10</v>
      </c>
      <c r="N153" s="122">
        <v>10</v>
      </c>
      <c r="O153" s="341">
        <v>1</v>
      </c>
      <c r="P153" s="180">
        <v>290</v>
      </c>
      <c r="Q153" s="337"/>
    </row>
    <row r="154" spans="1:17" s="135" customFormat="1" ht="12.75" customHeight="1">
      <c r="A154" s="178"/>
      <c r="B154" s="458"/>
      <c r="C154" s="458"/>
      <c r="D154" s="458"/>
      <c r="Q154" s="337"/>
    </row>
    <row r="155" spans="1:17" s="135" customFormat="1" ht="12.75" customHeight="1">
      <c r="A155" s="462"/>
      <c r="B155" s="201">
        <v>8718291200666</v>
      </c>
      <c r="C155" s="202" t="s">
        <v>97</v>
      </c>
      <c r="D155" s="203" t="s">
        <v>355</v>
      </c>
      <c r="E155" s="128" t="s">
        <v>133</v>
      </c>
      <c r="F155" s="131" t="s">
        <v>171</v>
      </c>
      <c r="G155" s="128" t="s">
        <v>217</v>
      </c>
      <c r="H155" s="128" t="s">
        <v>101</v>
      </c>
      <c r="I155" s="128" t="s">
        <v>111</v>
      </c>
      <c r="J155" s="131" t="s">
        <v>218</v>
      </c>
      <c r="K155" s="195" t="s">
        <v>219</v>
      </c>
      <c r="L155" s="339" t="s">
        <v>246</v>
      </c>
      <c r="M155" s="128">
        <v>10</v>
      </c>
      <c r="N155" s="122">
        <v>10</v>
      </c>
      <c r="O155" s="341">
        <v>1</v>
      </c>
      <c r="P155" s="180">
        <v>170</v>
      </c>
      <c r="Q155" s="337"/>
    </row>
    <row r="156" spans="1:17" s="135" customFormat="1" ht="12.75" customHeight="1">
      <c r="A156" s="462"/>
      <c r="B156" s="201">
        <v>8718291200680</v>
      </c>
      <c r="C156" s="202" t="s">
        <v>97</v>
      </c>
      <c r="D156" s="203" t="s">
        <v>355</v>
      </c>
      <c r="E156" s="128" t="s">
        <v>133</v>
      </c>
      <c r="F156" s="131" t="s">
        <v>171</v>
      </c>
      <c r="G156" s="128" t="s">
        <v>220</v>
      </c>
      <c r="H156" s="128" t="s">
        <v>101</v>
      </c>
      <c r="I156" s="128" t="s">
        <v>111</v>
      </c>
      <c r="J156" s="131" t="s">
        <v>218</v>
      </c>
      <c r="K156" s="195" t="s">
        <v>219</v>
      </c>
      <c r="L156" s="339" t="s">
        <v>246</v>
      </c>
      <c r="M156" s="128">
        <v>10</v>
      </c>
      <c r="N156" s="122">
        <v>10</v>
      </c>
      <c r="O156" s="341">
        <v>1</v>
      </c>
      <c r="P156" s="180">
        <v>170</v>
      </c>
      <c r="Q156" s="337"/>
    </row>
    <row r="157" spans="1:17" s="135" customFormat="1" ht="12.75" customHeight="1">
      <c r="A157" s="338"/>
      <c r="B157" s="201">
        <v>8718291176787</v>
      </c>
      <c r="C157" s="202" t="s">
        <v>97</v>
      </c>
      <c r="D157" s="203" t="s">
        <v>224</v>
      </c>
      <c r="E157" s="128" t="s">
        <v>121</v>
      </c>
      <c r="F157" s="131" t="s">
        <v>172</v>
      </c>
      <c r="G157" s="128" t="s">
        <v>217</v>
      </c>
      <c r="H157" s="128" t="s">
        <v>101</v>
      </c>
      <c r="I157" s="128" t="s">
        <v>111</v>
      </c>
      <c r="J157" s="131" t="s">
        <v>218</v>
      </c>
      <c r="K157" s="195" t="s">
        <v>219</v>
      </c>
      <c r="L157" s="339" t="s">
        <v>246</v>
      </c>
      <c r="M157" s="128">
        <v>10</v>
      </c>
      <c r="N157" s="122">
        <v>10</v>
      </c>
      <c r="O157" s="341">
        <v>1</v>
      </c>
      <c r="P157" s="180">
        <v>210</v>
      </c>
      <c r="Q157" s="337"/>
    </row>
    <row r="158" spans="1:17" s="135" customFormat="1" ht="12.75" customHeight="1">
      <c r="A158" s="338"/>
      <c r="B158" s="201">
        <v>8718291176800</v>
      </c>
      <c r="C158" s="202" t="s">
        <v>97</v>
      </c>
      <c r="D158" s="203" t="s">
        <v>225</v>
      </c>
      <c r="E158" s="128" t="s">
        <v>121</v>
      </c>
      <c r="F158" s="131" t="s">
        <v>172</v>
      </c>
      <c r="G158" s="128" t="s">
        <v>220</v>
      </c>
      <c r="H158" s="128" t="s">
        <v>101</v>
      </c>
      <c r="I158" s="128" t="s">
        <v>111</v>
      </c>
      <c r="J158" s="131" t="s">
        <v>218</v>
      </c>
      <c r="K158" s="195" t="s">
        <v>219</v>
      </c>
      <c r="L158" s="339" t="s">
        <v>246</v>
      </c>
      <c r="M158" s="128">
        <v>10</v>
      </c>
      <c r="N158" s="122">
        <v>10</v>
      </c>
      <c r="O158" s="341">
        <v>1</v>
      </c>
      <c r="P158" s="180">
        <v>210</v>
      </c>
      <c r="Q158" s="337"/>
    </row>
    <row r="159" spans="1:17" s="135" customFormat="1" ht="12.75" customHeight="1">
      <c r="A159" s="462"/>
      <c r="B159" s="201">
        <v>8718291200703</v>
      </c>
      <c r="C159" s="202" t="s">
        <v>97</v>
      </c>
      <c r="D159" s="203" t="s">
        <v>356</v>
      </c>
      <c r="E159" s="128" t="s">
        <v>354</v>
      </c>
      <c r="F159" s="131" t="s">
        <v>173</v>
      </c>
      <c r="G159" s="128" t="s">
        <v>217</v>
      </c>
      <c r="H159" s="128" t="s">
        <v>101</v>
      </c>
      <c r="I159" s="128" t="s">
        <v>111</v>
      </c>
      <c r="J159" s="131" t="s">
        <v>218</v>
      </c>
      <c r="K159" s="195" t="s">
        <v>219</v>
      </c>
      <c r="L159" s="339" t="s">
        <v>246</v>
      </c>
      <c r="M159" s="128">
        <v>10</v>
      </c>
      <c r="N159" s="122">
        <v>10</v>
      </c>
      <c r="O159" s="341">
        <v>1</v>
      </c>
      <c r="P159" s="180">
        <v>250</v>
      </c>
      <c r="Q159" s="337"/>
    </row>
    <row r="160" spans="1:17" s="135" customFormat="1" ht="12.75" customHeight="1">
      <c r="A160" s="462"/>
      <c r="B160" s="201">
        <v>8718291200727</v>
      </c>
      <c r="C160" s="202" t="s">
        <v>97</v>
      </c>
      <c r="D160" s="203" t="s">
        <v>356</v>
      </c>
      <c r="E160" s="128" t="s">
        <v>354</v>
      </c>
      <c r="F160" s="131" t="s">
        <v>173</v>
      </c>
      <c r="G160" s="128" t="s">
        <v>220</v>
      </c>
      <c r="H160" s="128" t="s">
        <v>101</v>
      </c>
      <c r="I160" s="128" t="s">
        <v>111</v>
      </c>
      <c r="J160" s="131" t="s">
        <v>218</v>
      </c>
      <c r="K160" s="195" t="s">
        <v>219</v>
      </c>
      <c r="L160" s="339" t="s">
        <v>246</v>
      </c>
      <c r="M160" s="128">
        <v>10</v>
      </c>
      <c r="N160" s="122">
        <v>10</v>
      </c>
      <c r="O160" s="341">
        <v>1</v>
      </c>
      <c r="P160" s="180">
        <v>250</v>
      </c>
      <c r="Q160" s="337"/>
    </row>
    <row r="161" spans="1:17" s="135" customFormat="1" ht="12.75" customHeight="1">
      <c r="A161" s="338"/>
      <c r="B161" s="201">
        <v>8718291176862</v>
      </c>
      <c r="C161" s="202" t="s">
        <v>97</v>
      </c>
      <c r="D161" s="203" t="s">
        <v>226</v>
      </c>
      <c r="E161" s="128" t="s">
        <v>99</v>
      </c>
      <c r="F161" s="131" t="s">
        <v>174</v>
      </c>
      <c r="G161" s="128" t="s">
        <v>217</v>
      </c>
      <c r="H161" s="128" t="s">
        <v>101</v>
      </c>
      <c r="I161" s="128" t="s">
        <v>111</v>
      </c>
      <c r="J161" s="131" t="s">
        <v>218</v>
      </c>
      <c r="K161" s="461" t="s">
        <v>219</v>
      </c>
      <c r="L161" s="339" t="s">
        <v>246</v>
      </c>
      <c r="M161" s="128">
        <v>10</v>
      </c>
      <c r="N161" s="122">
        <v>10</v>
      </c>
      <c r="O161" s="341">
        <v>1</v>
      </c>
      <c r="P161" s="180">
        <v>290</v>
      </c>
      <c r="Q161" s="337"/>
    </row>
    <row r="162" spans="1:17" s="135" customFormat="1" ht="12.75" customHeight="1">
      <c r="A162" s="338"/>
      <c r="B162" s="201">
        <v>8718291176886</v>
      </c>
      <c r="C162" s="202" t="s">
        <v>97</v>
      </c>
      <c r="D162" s="203" t="s">
        <v>227</v>
      </c>
      <c r="E162" s="128" t="s">
        <v>99</v>
      </c>
      <c r="F162" s="131" t="s">
        <v>174</v>
      </c>
      <c r="G162" s="128" t="s">
        <v>220</v>
      </c>
      <c r="H162" s="128" t="s">
        <v>101</v>
      </c>
      <c r="I162" s="128" t="s">
        <v>111</v>
      </c>
      <c r="J162" s="131" t="s">
        <v>218</v>
      </c>
      <c r="K162" s="461" t="s">
        <v>219</v>
      </c>
      <c r="L162" s="339" t="s">
        <v>246</v>
      </c>
      <c r="M162" s="128" t="s">
        <v>248</v>
      </c>
      <c r="N162" s="122">
        <v>10</v>
      </c>
      <c r="O162" s="341">
        <v>1</v>
      </c>
      <c r="P162" s="180">
        <v>290</v>
      </c>
      <c r="Q162" s="337"/>
    </row>
    <row r="163" spans="1:17" s="135" customFormat="1" ht="12.75" customHeight="1">
      <c r="A163" s="178"/>
      <c r="B163" s="458"/>
      <c r="C163" s="458"/>
      <c r="D163" s="458"/>
      <c r="Q163" s="337"/>
    </row>
    <row r="164" spans="1:17" s="135" customFormat="1" ht="12.75" customHeight="1">
      <c r="A164" s="178"/>
      <c r="B164" s="348" t="s">
        <v>228</v>
      </c>
      <c r="C164" s="458"/>
      <c r="D164" s="458"/>
      <c r="Q164" s="337"/>
    </row>
    <row r="165" spans="1:17" s="135" customFormat="1" ht="12.75" customHeight="1">
      <c r="A165" s="338"/>
      <c r="B165" s="201">
        <v>8718291178767</v>
      </c>
      <c r="C165" s="202" t="s">
        <v>97</v>
      </c>
      <c r="D165" s="203" t="s">
        <v>229</v>
      </c>
      <c r="E165" s="128" t="s">
        <v>230</v>
      </c>
      <c r="F165" s="131" t="s">
        <v>171</v>
      </c>
      <c r="G165" s="128">
        <v>840</v>
      </c>
      <c r="H165" s="128" t="s">
        <v>101</v>
      </c>
      <c r="I165" s="128" t="s">
        <v>111</v>
      </c>
      <c r="J165" s="131" t="s">
        <v>218</v>
      </c>
      <c r="K165" s="461" t="s">
        <v>170</v>
      </c>
      <c r="L165" s="339" t="s">
        <v>246</v>
      </c>
      <c r="M165" s="128">
        <v>10</v>
      </c>
      <c r="N165" s="122">
        <v>10</v>
      </c>
      <c r="O165" s="341">
        <v>1</v>
      </c>
      <c r="P165" s="180">
        <v>160</v>
      </c>
      <c r="Q165" s="337"/>
    </row>
    <row r="166" spans="1:17" s="135" customFormat="1" ht="12.75" customHeight="1">
      <c r="A166" s="338"/>
      <c r="B166" s="201">
        <v>8718291178781</v>
      </c>
      <c r="C166" s="202" t="s">
        <v>97</v>
      </c>
      <c r="D166" s="203" t="s">
        <v>231</v>
      </c>
      <c r="E166" s="128" t="s">
        <v>99</v>
      </c>
      <c r="F166" s="131" t="s">
        <v>173</v>
      </c>
      <c r="G166" s="128">
        <v>840</v>
      </c>
      <c r="H166" s="128" t="s">
        <v>101</v>
      </c>
      <c r="I166" s="128" t="s">
        <v>111</v>
      </c>
      <c r="J166" s="131" t="s">
        <v>218</v>
      </c>
      <c r="K166" s="461" t="s">
        <v>170</v>
      </c>
      <c r="L166" s="339" t="s">
        <v>246</v>
      </c>
      <c r="M166" s="128">
        <v>10</v>
      </c>
      <c r="N166" s="122">
        <v>10</v>
      </c>
      <c r="O166" s="341">
        <v>1</v>
      </c>
      <c r="P166" s="180">
        <v>240</v>
      </c>
      <c r="Q166" s="337"/>
    </row>
    <row r="167" spans="1:17" s="135" customFormat="1" ht="12.75" customHeight="1">
      <c r="A167" s="178"/>
      <c r="B167" s="458"/>
      <c r="C167" s="458"/>
      <c r="D167" s="458"/>
      <c r="Q167" s="337"/>
    </row>
    <row r="168" spans="1:17" s="135" customFormat="1" ht="12.75" customHeight="1">
      <c r="A168" s="178"/>
      <c r="B168" s="348" t="s">
        <v>357</v>
      </c>
      <c r="C168" s="458"/>
      <c r="D168" s="458"/>
      <c r="Q168" s="337"/>
    </row>
    <row r="169" spans="1:17" s="135" customFormat="1" ht="12.75" customHeight="1">
      <c r="A169" s="424" t="s">
        <v>314</v>
      </c>
      <c r="B169" s="201">
        <v>8718291198604</v>
      </c>
      <c r="C169" s="202" t="s">
        <v>97</v>
      </c>
      <c r="D169" s="203" t="s">
        <v>358</v>
      </c>
      <c r="E169" s="128" t="s">
        <v>359</v>
      </c>
      <c r="F169" s="131" t="s">
        <v>174</v>
      </c>
      <c r="G169" s="128">
        <v>840</v>
      </c>
      <c r="H169" s="128" t="s">
        <v>101</v>
      </c>
      <c r="I169" s="128" t="s">
        <v>101</v>
      </c>
      <c r="J169" s="131" t="s">
        <v>218</v>
      </c>
      <c r="K169" s="461" t="s">
        <v>219</v>
      </c>
      <c r="L169" s="339" t="s">
        <v>246</v>
      </c>
      <c r="M169" s="128">
        <v>10</v>
      </c>
      <c r="N169" s="122">
        <v>10</v>
      </c>
      <c r="O169" s="341">
        <v>1</v>
      </c>
      <c r="P169" s="180">
        <v>450</v>
      </c>
      <c r="Q169" s="337"/>
    </row>
    <row r="170" spans="1:17" s="135" customFormat="1" ht="12.75" customHeight="1">
      <c r="A170" s="178"/>
      <c r="B170" s="458"/>
      <c r="C170" s="458"/>
      <c r="D170" s="458"/>
      <c r="Q170" s="337"/>
    </row>
    <row r="171" spans="1:17" s="135" customFormat="1" ht="12.75" customHeight="1">
      <c r="A171" s="178"/>
      <c r="B171" s="348" t="s">
        <v>360</v>
      </c>
      <c r="C171" s="458"/>
      <c r="D171" s="458"/>
      <c r="Q171" s="337"/>
    </row>
    <row r="172" spans="1:17" s="135" customFormat="1" ht="12.75" customHeight="1">
      <c r="A172" s="424" t="s">
        <v>314</v>
      </c>
      <c r="B172" s="201">
        <v>8718291157205</v>
      </c>
      <c r="C172" s="202" t="s">
        <v>97</v>
      </c>
      <c r="D172" s="203" t="s">
        <v>361</v>
      </c>
      <c r="E172" s="128" t="s">
        <v>101</v>
      </c>
      <c r="F172" s="131" t="s">
        <v>101</v>
      </c>
      <c r="G172" s="128" t="s">
        <v>101</v>
      </c>
      <c r="H172" s="128" t="s">
        <v>101</v>
      </c>
      <c r="I172" s="128" t="s">
        <v>101</v>
      </c>
      <c r="J172" s="131" t="s">
        <v>101</v>
      </c>
      <c r="K172" s="321" t="s">
        <v>101</v>
      </c>
      <c r="L172" s="339" t="s">
        <v>362</v>
      </c>
      <c r="M172" s="128">
        <v>40</v>
      </c>
      <c r="N172" s="122">
        <v>40</v>
      </c>
      <c r="O172" s="341">
        <v>1</v>
      </c>
      <c r="P172" s="180">
        <v>9</v>
      </c>
      <c r="Q172" s="337"/>
    </row>
    <row r="173" spans="1:17" s="135" customFormat="1" ht="12.75" customHeight="1">
      <c r="A173" s="178"/>
      <c r="Q173" s="337"/>
    </row>
    <row r="174" spans="1:17" s="135" customFormat="1" ht="18" customHeight="1">
      <c r="A174" s="501" t="s">
        <v>232</v>
      </c>
      <c r="B174" s="502"/>
      <c r="C174" s="502"/>
      <c r="D174" s="502"/>
      <c r="E174" s="502"/>
      <c r="F174" s="502"/>
      <c r="G174" s="502"/>
      <c r="H174" s="502"/>
      <c r="I174" s="502"/>
      <c r="J174" s="502"/>
      <c r="K174" s="502"/>
      <c r="L174" s="502"/>
      <c r="M174" s="502"/>
      <c r="N174" s="502"/>
      <c r="O174" s="502"/>
      <c r="P174" s="503"/>
      <c r="Q174" s="337"/>
    </row>
    <row r="175" spans="1:17" s="135" customFormat="1" ht="18.75" customHeight="1">
      <c r="A175" s="178"/>
      <c r="B175" s="206" t="s">
        <v>233</v>
      </c>
      <c r="C175" s="196"/>
      <c r="D175" s="198"/>
      <c r="E175" s="198"/>
      <c r="F175" s="198"/>
      <c r="G175" s="198"/>
      <c r="H175" s="198"/>
      <c r="I175" s="198"/>
      <c r="J175" s="198"/>
      <c r="K175" s="198"/>
      <c r="L175" s="198"/>
      <c r="M175" s="198"/>
      <c r="N175" s="198"/>
      <c r="O175" s="178"/>
      <c r="P175" s="336"/>
      <c r="Q175" s="337"/>
    </row>
    <row r="176" spans="1:17" s="135" customFormat="1" ht="18" customHeight="1">
      <c r="A176" s="138"/>
      <c r="B176" s="138"/>
      <c r="C176" s="138"/>
      <c r="D176" s="138"/>
      <c r="E176" s="138"/>
      <c r="F176" s="138"/>
      <c r="G176" s="138"/>
      <c r="H176" s="138"/>
      <c r="I176" s="138"/>
      <c r="J176" s="138"/>
      <c r="K176" s="138"/>
      <c r="L176" s="138"/>
      <c r="M176" s="138"/>
      <c r="N176" s="138"/>
      <c r="O176" s="138"/>
      <c r="P176" s="138"/>
      <c r="Q176" s="337"/>
    </row>
    <row r="177" spans="1:17" s="135" customFormat="1" ht="14.25" customHeight="1">
      <c r="A177" s="138"/>
      <c r="B177" s="463">
        <v>8718291193708</v>
      </c>
      <c r="C177" s="464" t="s">
        <v>97</v>
      </c>
      <c r="D177" s="118" t="s">
        <v>234</v>
      </c>
      <c r="E177" s="122" t="s">
        <v>113</v>
      </c>
      <c r="F177" s="122" t="s">
        <v>99</v>
      </c>
      <c r="G177" s="119" t="s">
        <v>100</v>
      </c>
      <c r="H177" s="119" t="s">
        <v>101</v>
      </c>
      <c r="I177" s="119" t="s">
        <v>101</v>
      </c>
      <c r="J177" s="122" t="s">
        <v>235</v>
      </c>
      <c r="K177" s="122" t="s">
        <v>104</v>
      </c>
      <c r="L177" s="122" t="s">
        <v>246</v>
      </c>
      <c r="M177" s="119">
        <v>10</v>
      </c>
      <c r="N177" s="119">
        <v>10</v>
      </c>
      <c r="O177" s="122">
        <v>1</v>
      </c>
      <c r="P177" s="190">
        <v>65</v>
      </c>
      <c r="Q177" s="337"/>
    </row>
    <row r="178" spans="1:17" s="135" customFormat="1" ht="14.25" customHeight="1">
      <c r="A178" s="138"/>
      <c r="B178" s="463">
        <v>8718291192527</v>
      </c>
      <c r="C178" s="464" t="s">
        <v>97</v>
      </c>
      <c r="D178" s="118" t="s">
        <v>236</v>
      </c>
      <c r="E178" s="122" t="s">
        <v>113</v>
      </c>
      <c r="F178" s="122" t="s">
        <v>99</v>
      </c>
      <c r="G178" s="119" t="s">
        <v>100</v>
      </c>
      <c r="H178" s="119" t="s">
        <v>101</v>
      </c>
      <c r="I178" s="119" t="s">
        <v>101</v>
      </c>
      <c r="J178" s="122" t="s">
        <v>235</v>
      </c>
      <c r="K178" s="122" t="s">
        <v>104</v>
      </c>
      <c r="L178" s="122" t="s">
        <v>246</v>
      </c>
      <c r="M178" s="119">
        <v>10</v>
      </c>
      <c r="N178" s="119">
        <v>10</v>
      </c>
      <c r="O178" s="122">
        <v>1</v>
      </c>
      <c r="P178" s="190">
        <v>65</v>
      </c>
      <c r="Q178" s="337"/>
    </row>
    <row r="179" spans="1:17" s="135" customFormat="1" ht="12" customHeight="1">
      <c r="A179" s="138"/>
      <c r="B179" s="322"/>
      <c r="C179" s="323"/>
      <c r="D179" s="323"/>
      <c r="E179" s="323"/>
      <c r="F179" s="323"/>
      <c r="G179" s="323"/>
      <c r="H179" s="323"/>
      <c r="I179" s="323"/>
      <c r="J179" s="323"/>
      <c r="K179" s="323"/>
      <c r="L179" s="323"/>
      <c r="M179" s="323"/>
      <c r="N179" s="323"/>
      <c r="O179" s="347"/>
      <c r="P179" s="324"/>
      <c r="Q179" s="337"/>
    </row>
    <row r="180" spans="1:17" s="135" customFormat="1" ht="14.25" customHeight="1">
      <c r="A180" s="138"/>
      <c r="B180" s="465">
        <v>8718291193722</v>
      </c>
      <c r="C180" s="466" t="s">
        <v>97</v>
      </c>
      <c r="D180" s="118" t="s">
        <v>237</v>
      </c>
      <c r="E180" s="122" t="s">
        <v>113</v>
      </c>
      <c r="F180" s="122" t="s">
        <v>99</v>
      </c>
      <c r="G180" s="119" t="s">
        <v>100</v>
      </c>
      <c r="H180" s="119" t="s">
        <v>101</v>
      </c>
      <c r="I180" s="119" t="s">
        <v>101</v>
      </c>
      <c r="J180" s="122" t="s">
        <v>235</v>
      </c>
      <c r="K180" s="122" t="s">
        <v>104</v>
      </c>
      <c r="L180" s="122" t="s">
        <v>246</v>
      </c>
      <c r="M180" s="119">
        <v>10</v>
      </c>
      <c r="N180" s="119">
        <v>10</v>
      </c>
      <c r="O180" s="122">
        <v>1</v>
      </c>
      <c r="P180" s="190">
        <v>65</v>
      </c>
      <c r="Q180" s="337"/>
    </row>
    <row r="181" spans="1:17" s="135" customFormat="1" ht="14.25" customHeight="1">
      <c r="A181" s="138"/>
      <c r="B181" s="465">
        <v>8718291192541</v>
      </c>
      <c r="C181" s="466" t="s">
        <v>97</v>
      </c>
      <c r="D181" s="118" t="s">
        <v>238</v>
      </c>
      <c r="E181" s="122" t="s">
        <v>113</v>
      </c>
      <c r="F181" s="122" t="s">
        <v>99</v>
      </c>
      <c r="G181" s="119" t="s">
        <v>100</v>
      </c>
      <c r="H181" s="119" t="s">
        <v>101</v>
      </c>
      <c r="I181" s="119" t="s">
        <v>101</v>
      </c>
      <c r="J181" s="122" t="s">
        <v>235</v>
      </c>
      <c r="K181" s="122" t="s">
        <v>104</v>
      </c>
      <c r="L181" s="122" t="s">
        <v>246</v>
      </c>
      <c r="M181" s="119">
        <v>10</v>
      </c>
      <c r="N181" s="119">
        <v>10</v>
      </c>
      <c r="O181" s="122">
        <v>1</v>
      </c>
      <c r="P181" s="190">
        <v>65</v>
      </c>
      <c r="Q181" s="337"/>
    </row>
    <row r="182" spans="1:17" s="135" customFormat="1" ht="14.25" customHeight="1">
      <c r="A182" s="138"/>
      <c r="B182" s="465">
        <v>8718291192565</v>
      </c>
      <c r="C182" s="466" t="s">
        <v>97</v>
      </c>
      <c r="D182" s="118" t="s">
        <v>237</v>
      </c>
      <c r="E182" s="122" t="s">
        <v>113</v>
      </c>
      <c r="F182" s="122" t="s">
        <v>99</v>
      </c>
      <c r="G182" s="119" t="s">
        <v>100</v>
      </c>
      <c r="H182" s="119" t="s">
        <v>101</v>
      </c>
      <c r="I182" s="119" t="s">
        <v>101</v>
      </c>
      <c r="J182" s="122" t="s">
        <v>103</v>
      </c>
      <c r="K182" s="122" t="s">
        <v>104</v>
      </c>
      <c r="L182" s="122" t="s">
        <v>246</v>
      </c>
      <c r="M182" s="119">
        <v>10</v>
      </c>
      <c r="N182" s="119">
        <v>10</v>
      </c>
      <c r="O182" s="122">
        <v>1</v>
      </c>
      <c r="P182" s="190">
        <v>65</v>
      </c>
      <c r="Q182" s="337"/>
    </row>
    <row r="183" spans="1:17" s="135" customFormat="1" ht="14.25" customHeight="1">
      <c r="A183" s="138"/>
      <c r="B183" s="465">
        <v>8718291192589</v>
      </c>
      <c r="C183" s="466" t="s">
        <v>97</v>
      </c>
      <c r="D183" s="118" t="s">
        <v>238</v>
      </c>
      <c r="E183" s="122" t="s">
        <v>113</v>
      </c>
      <c r="F183" s="122" t="s">
        <v>99</v>
      </c>
      <c r="G183" s="119" t="s">
        <v>100</v>
      </c>
      <c r="H183" s="119" t="s">
        <v>101</v>
      </c>
      <c r="I183" s="119" t="s">
        <v>101</v>
      </c>
      <c r="J183" s="122" t="s">
        <v>103</v>
      </c>
      <c r="K183" s="122" t="s">
        <v>104</v>
      </c>
      <c r="L183" s="122" t="s">
        <v>246</v>
      </c>
      <c r="M183" s="119">
        <v>10</v>
      </c>
      <c r="N183" s="119">
        <v>10</v>
      </c>
      <c r="O183" s="122">
        <v>1</v>
      </c>
      <c r="P183" s="190">
        <v>65</v>
      </c>
      <c r="Q183" s="337"/>
    </row>
    <row r="184" spans="1:17" s="135" customFormat="1" ht="12" customHeight="1">
      <c r="A184" s="138"/>
      <c r="B184" s="325"/>
      <c r="C184" s="325"/>
      <c r="D184" s="325"/>
      <c r="E184" s="325"/>
      <c r="F184" s="325"/>
      <c r="G184" s="325"/>
      <c r="H184" s="325"/>
      <c r="I184" s="325"/>
      <c r="J184" s="325"/>
      <c r="K184" s="325"/>
      <c r="L184" s="325"/>
      <c r="M184" s="325"/>
      <c r="N184" s="325"/>
      <c r="O184" s="325"/>
      <c r="P184" s="325"/>
      <c r="Q184" s="337"/>
    </row>
    <row r="185" spans="1:17" s="135" customFormat="1" ht="14.25" customHeight="1">
      <c r="A185" s="424" t="s">
        <v>314</v>
      </c>
      <c r="B185" s="465">
        <v>8718291210634</v>
      </c>
      <c r="C185" s="466" t="s">
        <v>97</v>
      </c>
      <c r="D185" s="118" t="s">
        <v>363</v>
      </c>
      <c r="E185" s="122" t="s">
        <v>113</v>
      </c>
      <c r="F185" s="122" t="s">
        <v>99</v>
      </c>
      <c r="G185" s="119" t="s">
        <v>100</v>
      </c>
      <c r="H185" s="119" t="s">
        <v>101</v>
      </c>
      <c r="I185" s="119" t="s">
        <v>101</v>
      </c>
      <c r="J185" s="122" t="s">
        <v>235</v>
      </c>
      <c r="K185" s="122" t="s">
        <v>104</v>
      </c>
      <c r="L185" s="122" t="s">
        <v>246</v>
      </c>
      <c r="M185" s="119">
        <v>10</v>
      </c>
      <c r="N185" s="119">
        <v>10</v>
      </c>
      <c r="O185" s="122">
        <v>1</v>
      </c>
      <c r="P185" s="190">
        <v>65</v>
      </c>
      <c r="Q185" s="337"/>
    </row>
    <row r="186" spans="1:17" s="135" customFormat="1" ht="14.25" customHeight="1">
      <c r="A186" s="138"/>
      <c r="B186" s="138"/>
      <c r="C186" s="138"/>
      <c r="D186" s="138"/>
      <c r="E186" s="138"/>
      <c r="F186" s="138"/>
      <c r="G186" s="138"/>
      <c r="H186" s="138"/>
      <c r="I186" s="138"/>
      <c r="J186" s="138"/>
      <c r="K186" s="138"/>
      <c r="L186" s="138"/>
      <c r="M186" s="138"/>
      <c r="N186" s="138"/>
      <c r="O186" s="138"/>
      <c r="P186" s="138"/>
      <c r="Q186" s="337"/>
    </row>
    <row r="187" spans="1:17" ht="12.75" hidden="1"/>
    <row r="188" spans="1:17" ht="12.75" hidden="1"/>
    <row r="189" spans="1:17" ht="12.75" hidden="1"/>
    <row r="190" spans="1:17" ht="12.75" hidden="1"/>
    <row r="191" spans="1:17" ht="12.75" hidden="1"/>
    <row r="192" spans="1:17"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customHeight="1"/>
  </sheetData>
  <mergeCells count="8">
    <mergeCell ref="B144:P144"/>
    <mergeCell ref="A174:P174"/>
    <mergeCell ref="A1:Q1"/>
    <mergeCell ref="A5:P5"/>
    <mergeCell ref="B6:P7"/>
    <mergeCell ref="A128:P128"/>
    <mergeCell ref="B129:P129"/>
    <mergeCell ref="A143:P143"/>
  </mergeCells>
  <conditionalFormatting sqref="E182 D176:D183 D145:D153 D155:D162 B177:B184 D57:D63 D66 D79 D91:D92 D102 D83:D84 B63 B57:B60 D24:D30 B12:B21 D124:D126 D70:D74 D106:D121 D37:D48 D165:D166 D172 D131:D132 D141 D169 D9:D22 D81 D137:D138 D94:D95 D104 D54:D55 B186">
    <cfRule type="cellIs" dxfId="25" priority="26" stopIfTrue="1" operator="equal">
      <formula>0</formula>
    </cfRule>
  </conditionalFormatting>
  <conditionalFormatting sqref="D80">
    <cfRule type="cellIs" dxfId="24" priority="23" stopIfTrue="1" operator="equal">
      <formula>0</formula>
    </cfRule>
  </conditionalFormatting>
  <conditionalFormatting sqref="B80">
    <cfRule type="duplicateValues" dxfId="23" priority="21" stopIfTrue="1"/>
    <cfRule type="duplicateValues" dxfId="22" priority="22" stopIfTrue="1"/>
  </conditionalFormatting>
  <conditionalFormatting sqref="D135:D136">
    <cfRule type="cellIs" dxfId="21" priority="20" stopIfTrue="1" operator="equal">
      <formula>0</formula>
    </cfRule>
  </conditionalFormatting>
  <conditionalFormatting sqref="B135:B136">
    <cfRule type="duplicateValues" dxfId="20" priority="18" stopIfTrue="1"/>
    <cfRule type="duplicateValues" dxfId="19" priority="19" stopIfTrue="1"/>
  </conditionalFormatting>
  <conditionalFormatting sqref="D93">
    <cfRule type="cellIs" dxfId="18" priority="17" stopIfTrue="1" operator="equal">
      <formula>0</formula>
    </cfRule>
  </conditionalFormatting>
  <conditionalFormatting sqref="D103">
    <cfRule type="cellIs" dxfId="17" priority="16" stopIfTrue="1" operator="equal">
      <formula>0</formula>
    </cfRule>
  </conditionalFormatting>
  <conditionalFormatting sqref="B103">
    <cfRule type="duplicateValues" dxfId="16" priority="14" stopIfTrue="1"/>
    <cfRule type="duplicateValues" dxfId="15" priority="15" stopIfTrue="1"/>
  </conditionalFormatting>
  <conditionalFormatting sqref="D49 D51">
    <cfRule type="cellIs" dxfId="14" priority="13" stopIfTrue="1" operator="equal">
      <formula>0</formula>
    </cfRule>
  </conditionalFormatting>
  <conditionalFormatting sqref="B49:B53">
    <cfRule type="duplicateValues" dxfId="13" priority="11" stopIfTrue="1"/>
    <cfRule type="duplicateValues" dxfId="12" priority="12" stopIfTrue="1"/>
  </conditionalFormatting>
  <conditionalFormatting sqref="D50">
    <cfRule type="cellIs" dxfId="11" priority="10" stopIfTrue="1" operator="equal">
      <formula>0</formula>
    </cfRule>
  </conditionalFormatting>
  <conditionalFormatting sqref="D53">
    <cfRule type="cellIs" dxfId="10" priority="9" stopIfTrue="1" operator="equal">
      <formula>0</formula>
    </cfRule>
  </conditionalFormatting>
  <conditionalFormatting sqref="D52">
    <cfRule type="cellIs" dxfId="9" priority="8" stopIfTrue="1" operator="equal">
      <formula>0</formula>
    </cfRule>
  </conditionalFormatting>
  <conditionalFormatting sqref="B32:B33">
    <cfRule type="duplicateValues" dxfId="8" priority="6" stopIfTrue="1"/>
    <cfRule type="duplicateValues" dxfId="7" priority="7" stopIfTrue="1"/>
  </conditionalFormatting>
  <conditionalFormatting sqref="B35">
    <cfRule type="duplicateValues" dxfId="6" priority="4" stopIfTrue="1"/>
    <cfRule type="duplicateValues" dxfId="5" priority="5" stopIfTrue="1"/>
  </conditionalFormatting>
  <conditionalFormatting sqref="D185 B185">
    <cfRule type="cellIs" dxfId="4" priority="3" stopIfTrue="1" operator="equal">
      <formula>0</formula>
    </cfRule>
  </conditionalFormatting>
  <conditionalFormatting sqref="B185">
    <cfRule type="duplicateValues" dxfId="3" priority="1" stopIfTrue="1"/>
    <cfRule type="duplicateValues" dxfId="2" priority="2" stopIfTrue="1"/>
  </conditionalFormatting>
  <conditionalFormatting sqref="B119:B121 B123:B134 B1:B31 B81:B102 B137:B184 B104:B116 B54:B79 B34 B36:B48 B186:B65479">
    <cfRule type="duplicateValues" dxfId="1" priority="27" stopIfTrue="1"/>
    <cfRule type="duplicateValues" dxfId="0" priority="28" stopIfTrue="1"/>
  </conditionalFormatting>
  <pageMargins left="0.27559055118110237" right="0.19685039370078741" top="0.39370078740157483" bottom="0.98425196850393704" header="0.39370078740157483" footer="0.51181102362204722"/>
  <pageSetup scale="37" fitToHeight="2" orientation="portrait" horizontalDpi="4294967292" r:id="rId1"/>
  <headerFooter alignWithMargins="0">
    <oddFooter>&amp;LCennik źródeł światła, osprzętu i opraw oświetleniowych Philips Lighting Poland S.A. obowiązujący od xx.04.2012</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
  <sheetViews>
    <sheetView showGridLines="0" workbookViewId="0">
      <selection activeCell="C2" sqref="C2"/>
    </sheetView>
  </sheetViews>
  <sheetFormatPr defaultRowHeight="15"/>
  <cols>
    <col min="1" max="1" width="86.28515625" customWidth="1"/>
    <col min="2" max="2" width="2" customWidth="1"/>
    <col min="3" max="3" width="30.28515625" customWidth="1"/>
    <col min="4" max="4" width="31.28515625" style="98" customWidth="1"/>
    <col min="5" max="5" width="46.42578125" customWidth="1"/>
  </cols>
  <sheetData>
    <row r="1" spans="1:4" ht="18.75">
      <c r="A1" s="87"/>
      <c r="C1" t="s">
        <v>147</v>
      </c>
    </row>
    <row r="2" spans="1:4" ht="16.5" customHeight="1">
      <c r="A2" s="88" t="s">
        <v>73</v>
      </c>
      <c r="C2" s="152" t="s">
        <v>146</v>
      </c>
    </row>
    <row r="3" spans="1:4">
      <c r="A3" s="89"/>
      <c r="C3" s="152" t="s">
        <v>142</v>
      </c>
    </row>
    <row r="4" spans="1:4">
      <c r="A4" s="90" t="s">
        <v>48</v>
      </c>
      <c r="C4" s="152" t="s">
        <v>143</v>
      </c>
    </row>
    <row r="5" spans="1:4">
      <c r="A5" s="91" t="s">
        <v>49</v>
      </c>
      <c r="C5" s="152" t="s">
        <v>158</v>
      </c>
    </row>
    <row r="6" spans="1:4" ht="18.75">
      <c r="A6" s="92"/>
      <c r="C6" s="167" t="s">
        <v>144</v>
      </c>
    </row>
    <row r="7" spans="1:4" ht="54" thickBot="1">
      <c r="A7" s="93" t="s">
        <v>50</v>
      </c>
      <c r="B7" s="513"/>
      <c r="C7" s="166" t="s">
        <v>145</v>
      </c>
    </row>
    <row r="8" spans="1:4" ht="15.75" thickBot="1">
      <c r="A8" s="94"/>
      <c r="B8" s="513"/>
      <c r="C8" s="150" t="s">
        <v>74</v>
      </c>
      <c r="D8" s="151"/>
    </row>
    <row r="9" spans="1:4" ht="43.5" thickBot="1">
      <c r="A9" s="93" t="s">
        <v>51</v>
      </c>
      <c r="B9" s="513"/>
      <c r="C9" s="101" t="s">
        <v>75</v>
      </c>
      <c r="D9" s="102" t="s">
        <v>76</v>
      </c>
    </row>
    <row r="10" spans="1:4" ht="15.75" thickBot="1">
      <c r="A10" s="94"/>
      <c r="B10" s="513"/>
      <c r="C10" s="103"/>
      <c r="D10" s="102" t="s">
        <v>77</v>
      </c>
    </row>
    <row r="11" spans="1:4" ht="33" thickBot="1">
      <c r="A11" s="93" t="s">
        <v>52</v>
      </c>
      <c r="B11" s="513"/>
      <c r="C11" s="103"/>
      <c r="D11" s="102" t="s">
        <v>78</v>
      </c>
    </row>
    <row r="12" spans="1:4" ht="15.75" thickBot="1">
      <c r="A12" s="94"/>
      <c r="B12" s="513"/>
      <c r="C12" s="103"/>
      <c r="D12" s="102" t="s">
        <v>79</v>
      </c>
    </row>
    <row r="13" spans="1:4" ht="15.75" thickBot="1">
      <c r="A13" s="95" t="s">
        <v>53</v>
      </c>
      <c r="B13" s="513"/>
      <c r="C13" s="103"/>
      <c r="D13" s="102" t="s">
        <v>80</v>
      </c>
    </row>
    <row r="14" spans="1:4" ht="15.75" thickBot="1">
      <c r="A14" s="94"/>
      <c r="B14" s="513"/>
      <c r="C14" s="103"/>
      <c r="D14" s="102" t="s">
        <v>81</v>
      </c>
    </row>
    <row r="15" spans="1:4" ht="54" thickBot="1">
      <c r="A15" s="93" t="s">
        <v>54</v>
      </c>
      <c r="B15" s="513"/>
      <c r="C15" s="103"/>
      <c r="D15" s="102" t="s">
        <v>82</v>
      </c>
    </row>
    <row r="16" spans="1:4" ht="15.75" thickBot="1">
      <c r="A16" s="94"/>
      <c r="B16" s="513"/>
      <c r="C16" s="104"/>
      <c r="D16" s="105" t="s">
        <v>83</v>
      </c>
    </row>
    <row r="17" spans="1:2" ht="21.75">
      <c r="A17" s="93" t="s">
        <v>55</v>
      </c>
      <c r="B17" s="513"/>
    </row>
    <row r="18" spans="1:2">
      <c r="A18" s="94"/>
      <c r="B18" s="513"/>
    </row>
    <row r="19" spans="1:2" ht="21.75">
      <c r="A19" s="93" t="s">
        <v>56</v>
      </c>
      <c r="B19" s="513"/>
    </row>
    <row r="20" spans="1:2">
      <c r="A20" s="94"/>
      <c r="B20" s="513"/>
    </row>
    <row r="21" spans="1:2" ht="21.75">
      <c r="A21" s="93" t="s">
        <v>57</v>
      </c>
      <c r="B21" s="513"/>
    </row>
    <row r="22" spans="1:2">
      <c r="A22" s="94"/>
      <c r="B22" s="513"/>
    </row>
    <row r="23" spans="1:2" ht="32.25">
      <c r="A23" s="93" t="s">
        <v>58</v>
      </c>
      <c r="B23" s="513"/>
    </row>
    <row r="24" spans="1:2">
      <c r="A24" s="94"/>
      <c r="B24" s="513"/>
    </row>
    <row r="25" spans="1:2">
      <c r="A25" s="93" t="s">
        <v>59</v>
      </c>
      <c r="B25" s="513"/>
    </row>
    <row r="26" spans="1:2">
      <c r="A26" s="93" t="s">
        <v>60</v>
      </c>
      <c r="B26" s="513"/>
    </row>
    <row r="27" spans="1:2">
      <c r="A27" s="93" t="s">
        <v>61</v>
      </c>
      <c r="B27" s="513"/>
    </row>
    <row r="28" spans="1:2">
      <c r="A28" s="93" t="s">
        <v>62</v>
      </c>
      <c r="B28" s="513"/>
    </row>
    <row r="29" spans="1:2">
      <c r="A29" s="93" t="s">
        <v>63</v>
      </c>
      <c r="B29" s="513"/>
    </row>
    <row r="30" spans="1:2">
      <c r="A30" s="94"/>
      <c r="B30" s="513"/>
    </row>
    <row r="31" spans="1:2" ht="21.75">
      <c r="A31" s="93" t="s">
        <v>64</v>
      </c>
      <c r="B31" s="513"/>
    </row>
    <row r="32" spans="1:2">
      <c r="A32" s="93" t="s">
        <v>60</v>
      </c>
      <c r="B32" s="513"/>
    </row>
    <row r="33" spans="1:2">
      <c r="A33" s="100"/>
      <c r="B33" s="513"/>
    </row>
    <row r="34" spans="1:2">
      <c r="A34" s="93" t="s">
        <v>65</v>
      </c>
      <c r="B34" s="513"/>
    </row>
    <row r="35" spans="1:2">
      <c r="A35" s="93" t="s">
        <v>66</v>
      </c>
      <c r="B35" s="513"/>
    </row>
    <row r="36" spans="1:2">
      <c r="A36" s="93" t="s">
        <v>67</v>
      </c>
      <c r="B36" s="513"/>
    </row>
    <row r="37" spans="1:2">
      <c r="A37" s="93" t="s">
        <v>68</v>
      </c>
      <c r="B37" s="513"/>
    </row>
    <row r="38" spans="1:2" ht="42.75">
      <c r="A38" s="93" t="s">
        <v>69</v>
      </c>
      <c r="B38" s="513"/>
    </row>
    <row r="39" spans="1:2">
      <c r="A39" s="96" t="s">
        <v>70</v>
      </c>
      <c r="B39" s="513"/>
    </row>
    <row r="40" spans="1:2">
      <c r="A40" s="96" t="s">
        <v>71</v>
      </c>
      <c r="B40" s="513"/>
    </row>
    <row r="41" spans="1:2">
      <c r="A41" s="96" t="s">
        <v>72</v>
      </c>
      <c r="B41" s="513"/>
    </row>
    <row r="42" spans="1:2">
      <c r="A42" s="97"/>
    </row>
  </sheetData>
  <sheetProtection password="CE28" sheet="1" objects="1" scenarios="1"/>
  <mergeCells count="1">
    <mergeCell ref="B7:B41"/>
  </mergeCells>
  <hyperlinks>
    <hyperlink ref="A39" r:id="rId1" display="http://www.lightsearch.com/resources/lightguides/retrofitecon.html"/>
    <hyperlink ref="A40" r:id="rId2" display="http://www.lightsearch.com/resources/lightguides/index.html"/>
    <hyperlink ref="A41" r:id="rId3" display="http://www.lightsearch.com/resources/lightguides/disclaimer.html"/>
    <hyperlink ref="A2" r:id="rId4"/>
    <hyperlink ref="C2" location="'MASTER LEDbulb E27 230V'!A1" display="MASTER LEDbulb E27 230V"/>
    <hyperlink ref="C3" location="'MASTER LEDbulb GU10 230V'!A1" display="MASTER LEDbulb GU10 230V"/>
    <hyperlink ref="C4" location="'MASTER LEDspot G5,3 12V'!A1" display="MASTER LEDspot G5,3 12V"/>
    <hyperlink ref="C6" location="'Oprawa TurnRound LED'!A1" display="Oprawa TurnRound LED"/>
    <hyperlink ref="C7" location="'Oprawa Zadora LED kit'!A1" display="Oprawa Zadora LED kit"/>
    <hyperlink ref="C5" location="'MASTER LEDspot AR111'!A1" display="MASTER LEDspot G53 12V AR111"/>
  </hyperlinks>
  <pageMargins left="0.7" right="0.7" top="0.75" bottom="0.75" header="0.3" footer="0.3"/>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16</vt:i4>
      </vt:variant>
      <vt:variant>
        <vt:lpstr>Zakresy nazwane</vt:lpstr>
      </vt:variant>
      <vt:variant>
        <vt:i4>13</vt:i4>
      </vt:variant>
    </vt:vector>
  </HeadingPairs>
  <TitlesOfParts>
    <vt:vector size="29" baseType="lpstr">
      <vt:lpstr>Light calculation</vt:lpstr>
      <vt:lpstr>MASTER LEDbulb E27 230V</vt:lpstr>
      <vt:lpstr>Novallure LED</vt:lpstr>
      <vt:lpstr>MASTER LEDspot GU10 230V</vt:lpstr>
      <vt:lpstr>MASTER LEDspot GU5,3 12V</vt:lpstr>
      <vt:lpstr>MASTER LEDcapsule GU4 12V </vt:lpstr>
      <vt:lpstr>MASTER LEDspot AR111</vt:lpstr>
      <vt:lpstr>MASTER LEDspot PAR20</vt:lpstr>
      <vt:lpstr>MASTER LEDspot PAR30&amp;38</vt:lpstr>
      <vt:lpstr>MASTER LEDtube GA</vt:lpstr>
      <vt:lpstr>Oprawa ProSet LED</vt:lpstr>
      <vt:lpstr>Oprawa TurnRound LED</vt:lpstr>
      <vt:lpstr>Oprawa Zadora LED</vt:lpstr>
      <vt:lpstr>Oferta opraw Philips LED</vt:lpstr>
      <vt:lpstr>Oferta Philips MASTER LED</vt:lpstr>
      <vt:lpstr>klimatyzacja</vt:lpstr>
      <vt:lpstr>'MASTER LEDbulb E27 230V'!Obszar_wydruku</vt:lpstr>
      <vt:lpstr>'MASTER LEDcapsule GU4 12V '!Obszar_wydruku</vt:lpstr>
      <vt:lpstr>'MASTER LEDspot AR111'!Obszar_wydruku</vt:lpstr>
      <vt:lpstr>'MASTER LEDspot GU10 230V'!Obszar_wydruku</vt:lpstr>
      <vt:lpstr>'MASTER LEDspot GU5,3 12V'!Obszar_wydruku</vt:lpstr>
      <vt:lpstr>'MASTER LEDspot PAR20'!Obszar_wydruku</vt:lpstr>
      <vt:lpstr>'MASTER LEDspot PAR30&amp;38'!Obszar_wydruku</vt:lpstr>
      <vt:lpstr>'Novallure LED'!Obszar_wydruku</vt:lpstr>
      <vt:lpstr>'Oprawa ProSet LED'!Obszar_wydruku</vt:lpstr>
      <vt:lpstr>'Oprawa TurnRound LED'!Obszar_wydruku</vt:lpstr>
      <vt:lpstr>'Oprawa Zadora LED'!Obszar_wydruku</vt:lpstr>
      <vt:lpstr>'Oferta opraw Philips LED'!Tytuły_wydruku</vt:lpstr>
      <vt:lpstr>'Oferta Philips MASTER LED'!Tytuły_wydruku</vt:lpstr>
    </vt:vector>
  </TitlesOfParts>
  <Company>Philips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TCO for MASTER LED &amp; Trade LED Lums</dc:title>
  <dc:creator>Artur Rozak</dc:creator>
  <cp:lastModifiedBy>Rozak, Artur</cp:lastModifiedBy>
  <cp:lastPrinted>2012-06-06T17:28:39Z</cp:lastPrinted>
  <dcterms:created xsi:type="dcterms:W3CDTF">2010-01-29T10:27:23Z</dcterms:created>
  <dcterms:modified xsi:type="dcterms:W3CDTF">2012-06-11T10:29:04Z</dcterms:modified>
</cp:coreProperties>
</file>